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3040" windowHeight="9060"/>
  </bookViews>
  <sheets>
    <sheet name="Приложение 1" sheetId="3" r:id="rId1"/>
    <sheet name="Лист2" sheetId="5" r:id="rId2"/>
  </sheets>
  <externalReferences>
    <externalReference r:id="rId3"/>
  </externalReferences>
  <definedNames>
    <definedName name="_xlnm._FilterDatabase" localSheetId="0" hidden="1">'Приложение 1'!$A$4:$H$148</definedName>
    <definedName name="APPT" localSheetId="0">'Приложение 1'!#REF!</definedName>
    <definedName name="APPT_1" localSheetId="0">'Приложение 1'!$A$54</definedName>
    <definedName name="_xlnm.Print_Titles" localSheetId="0">'Приложение 1'!$4:$4</definedName>
    <definedName name="_xlnm.Print_Area" localSheetId="0">'Приложение 1'!$A$1:$H$144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3"/>
  <c r="E9"/>
  <c r="G82"/>
  <c r="H82"/>
  <c r="F82"/>
  <c r="F93"/>
  <c r="E93"/>
  <c r="F100"/>
  <c r="E62"/>
  <c r="E43"/>
  <c r="E42" s="1"/>
  <c r="E21"/>
  <c r="E20" s="1"/>
  <c r="E104" l="1"/>
  <c r="E114" s="1"/>
  <c r="G21"/>
  <c r="G101"/>
  <c r="H101"/>
  <c r="F101"/>
  <c r="F99" s="1"/>
  <c r="G94"/>
  <c r="G8"/>
  <c r="G9"/>
  <c r="G66"/>
  <c r="H66"/>
  <c r="G23"/>
  <c r="G48"/>
  <c r="H48" s="1"/>
  <c r="H21"/>
  <c r="F77"/>
  <c r="G78"/>
  <c r="G77" s="1"/>
  <c r="H94" l="1"/>
  <c r="G93"/>
  <c r="G100"/>
  <c r="G99" s="1"/>
  <c r="G7"/>
  <c r="H78"/>
  <c r="H100" l="1"/>
  <c r="H99" s="1"/>
  <c r="H93"/>
  <c r="H77"/>
  <c r="F73" l="1"/>
  <c r="F72"/>
  <c r="G72" s="1"/>
  <c r="H72" s="1"/>
  <c r="F71"/>
  <c r="G71" s="1"/>
  <c r="H71" s="1"/>
  <c r="F69"/>
  <c r="G69" s="1"/>
  <c r="F63"/>
  <c r="G63" s="1"/>
  <c r="F61"/>
  <c r="G61" s="1"/>
  <c r="H61" s="1"/>
  <c r="F59"/>
  <c r="G59" s="1"/>
  <c r="H59" s="1"/>
  <c r="F58"/>
  <c r="G58" s="1"/>
  <c r="H58" s="1"/>
  <c r="F56"/>
  <c r="G56" s="1"/>
  <c r="H56" s="1"/>
  <c r="F57"/>
  <c r="G57" s="1"/>
  <c r="H57" s="1"/>
  <c r="H55"/>
  <c r="H45" s="1"/>
  <c r="H91" s="1"/>
  <c r="G55"/>
  <c r="G45" s="1"/>
  <c r="G91" s="1"/>
  <c r="F55"/>
  <c r="F52"/>
  <c r="F51"/>
  <c r="G51" s="1"/>
  <c r="F37"/>
  <c r="F21" s="1"/>
  <c r="F36"/>
  <c r="G36" s="1"/>
  <c r="H36" s="1"/>
  <c r="H15"/>
  <c r="H14"/>
  <c r="H13"/>
  <c r="H9" s="1"/>
  <c r="F27"/>
  <c r="G27" s="1"/>
  <c r="F25"/>
  <c r="H17"/>
  <c r="H8" s="1"/>
  <c r="F17"/>
  <c r="F8" s="1"/>
  <c r="F16"/>
  <c r="F15"/>
  <c r="F14"/>
  <c r="F13"/>
  <c r="H74"/>
  <c r="H104"/>
  <c r="H114" s="1"/>
  <c r="H105"/>
  <c r="H115" s="1"/>
  <c r="H106"/>
  <c r="H116" s="1"/>
  <c r="H120"/>
  <c r="H126"/>
  <c r="H131"/>
  <c r="H132"/>
  <c r="H144" l="1"/>
  <c r="F22"/>
  <c r="F20" s="1"/>
  <c r="G43"/>
  <c r="G89" s="1"/>
  <c r="H51"/>
  <c r="H43" s="1"/>
  <c r="H69"/>
  <c r="H7"/>
  <c r="H63"/>
  <c r="G73"/>
  <c r="G67" s="1"/>
  <c r="G65" s="1"/>
  <c r="F90"/>
  <c r="G52"/>
  <c r="G44" s="1"/>
  <c r="F44"/>
  <c r="H129"/>
  <c r="H27"/>
  <c r="H118"/>
  <c r="H124" s="1"/>
  <c r="H103"/>
  <c r="H113" s="1"/>
  <c r="G25"/>
  <c r="G22" s="1"/>
  <c r="F9"/>
  <c r="D43"/>
  <c r="H89" l="1"/>
  <c r="H142" s="1"/>
  <c r="G42"/>
  <c r="G20"/>
  <c r="G90"/>
  <c r="H62"/>
  <c r="H73"/>
  <c r="H67" s="1"/>
  <c r="H65" s="1"/>
  <c r="H52"/>
  <c r="H44" s="1"/>
  <c r="H42" s="1"/>
  <c r="H25"/>
  <c r="H22" s="1"/>
  <c r="E131"/>
  <c r="G131"/>
  <c r="E132"/>
  <c r="F132"/>
  <c r="G132"/>
  <c r="F119"/>
  <c r="F120"/>
  <c r="G120"/>
  <c r="F126"/>
  <c r="G126"/>
  <c r="F106"/>
  <c r="F116" s="1"/>
  <c r="F105"/>
  <c r="F115" s="1"/>
  <c r="F104"/>
  <c r="F114" s="1"/>
  <c r="F74"/>
  <c r="F67"/>
  <c r="F66"/>
  <c r="F62"/>
  <c r="F45"/>
  <c r="F91" s="1"/>
  <c r="F43"/>
  <c r="D9"/>
  <c r="D8"/>
  <c r="D44"/>
  <c r="D32"/>
  <c r="D45"/>
  <c r="D22"/>
  <c r="F89" l="1"/>
  <c r="F142" s="1"/>
  <c r="F143"/>
  <c r="H20"/>
  <c r="H90"/>
  <c r="G88"/>
  <c r="G129"/>
  <c r="G118"/>
  <c r="G124" s="1"/>
  <c r="F118"/>
  <c r="F124" s="1"/>
  <c r="E129"/>
  <c r="F129"/>
  <c r="F42"/>
  <c r="F144"/>
  <c r="F7"/>
  <c r="F103"/>
  <c r="F113" s="1"/>
  <c r="F65"/>
  <c r="D21"/>
  <c r="D20" s="1"/>
  <c r="D42"/>
  <c r="E91"/>
  <c r="D10"/>
  <c r="D91" s="1"/>
  <c r="H143" l="1"/>
  <c r="H141" s="1"/>
  <c r="H88"/>
  <c r="F141"/>
  <c r="F88"/>
  <c r="E7"/>
  <c r="D7"/>
  <c r="C19" l="1"/>
  <c r="E74" l="1"/>
  <c r="G74"/>
  <c r="D74"/>
  <c r="E119" l="1"/>
  <c r="E120"/>
  <c r="E125"/>
  <c r="E126"/>
  <c r="D119"/>
  <c r="D120"/>
  <c r="D125"/>
  <c r="D126"/>
  <c r="D138"/>
  <c r="D139"/>
  <c r="G104"/>
  <c r="E105"/>
  <c r="G105"/>
  <c r="G115" s="1"/>
  <c r="G143" s="1"/>
  <c r="E106"/>
  <c r="E116" s="1"/>
  <c r="E144" s="1"/>
  <c r="G106"/>
  <c r="G116" s="1"/>
  <c r="G144" s="1"/>
  <c r="D105"/>
  <c r="D115" s="1"/>
  <c r="D106"/>
  <c r="D116" s="1"/>
  <c r="D104"/>
  <c r="D114" s="1"/>
  <c r="E99"/>
  <c r="E100" s="1"/>
  <c r="D93"/>
  <c r="D99" s="1"/>
  <c r="D100" s="1"/>
  <c r="D67"/>
  <c r="D90" s="1"/>
  <c r="E90"/>
  <c r="G62"/>
  <c r="D62"/>
  <c r="E89"/>
  <c r="D66"/>
  <c r="D89" s="1"/>
  <c r="D143" l="1"/>
  <c r="D142"/>
  <c r="E88"/>
  <c r="E142"/>
  <c r="D118"/>
  <c r="D124" s="1"/>
  <c r="G103"/>
  <c r="G113" s="1"/>
  <c r="G114"/>
  <c r="G142" s="1"/>
  <c r="G141" s="1"/>
  <c r="D103"/>
  <c r="D113" s="1"/>
  <c r="E118"/>
  <c r="E124" s="1"/>
  <c r="E115"/>
  <c r="E103"/>
  <c r="E113" s="1"/>
  <c r="D65"/>
  <c r="D88" l="1"/>
  <c r="D146"/>
  <c r="E143"/>
  <c r="D147" s="1"/>
  <c r="E141" l="1"/>
  <c r="C110" l="1"/>
  <c r="D144" l="1"/>
  <c r="D148" s="1"/>
  <c r="D129"/>
  <c r="D140"/>
  <c r="D137" s="1"/>
  <c r="D141" l="1"/>
  <c r="D145" s="1"/>
</calcChain>
</file>

<file path=xl/sharedStrings.xml><?xml version="1.0" encoding="utf-8"?>
<sst xmlns="http://schemas.openxmlformats.org/spreadsheetml/2006/main" count="224" uniqueCount="85">
  <si>
    <t>Наименование основного мероприятия</t>
  </si>
  <si>
    <t xml:space="preserve">Источник финансирования </t>
  </si>
  <si>
    <t>2023 год</t>
  </si>
  <si>
    <t>2024 год</t>
  </si>
  <si>
    <t>1. Подпрограмма "Развитие образования Златоустовского городского округа"</t>
  </si>
  <si>
    <t>1. Организация предоставления дошкольного, общего и дополнительного образования детей</t>
  </si>
  <si>
    <t>Всего:</t>
  </si>
  <si>
    <t>местный бюджет</t>
  </si>
  <si>
    <t>областной бюджет</t>
  </si>
  <si>
    <t>федеральный бюджет</t>
  </si>
  <si>
    <t>в том числе:</t>
  </si>
  <si>
    <t xml:space="preserve">2. Укрепление материально-технической базы муниципальных образовательных организаций </t>
  </si>
  <si>
    <t>3. Обеспечение мер, направленных на здоровьесбережение учащихся общеобразовательных организаций</t>
  </si>
  <si>
    <t>4. Проведение мероприятий в сфере образования</t>
  </si>
  <si>
    <t>5. Организационное, методическое, аналитическое,  информационное сопровождение муниципальной программы</t>
  </si>
  <si>
    <t xml:space="preserve">6. Осуществление мер социальной поддержки граждан, имеющих детей: </t>
  </si>
  <si>
    <t>Итого по  подпрограмме 1:</t>
  </si>
  <si>
    <t>Испонители/соисполнители</t>
  </si>
  <si>
    <t>Муниципальная программа "Развитие образования и молодежной политики Златоустовского городского округа"</t>
  </si>
  <si>
    <t>МКУ Управление образования и молодежной политики ЗГО</t>
  </si>
  <si>
    <t>2. Подпрограмма "Развитие молодежной политики, гражданско-патриотическое воспитание молодежи"</t>
  </si>
  <si>
    <t>1. Организация молодежных  культурно - досуговых, гражданско-патриотических мероприятий, а также по пропаганде здорового образа жизни и профилактике асоциального поведения</t>
  </si>
  <si>
    <t xml:space="preserve">1) организация и проведение мероприятий с детьми и молодежью </t>
  </si>
  <si>
    <t>2. Организация временного трудоустройства несовершеннолетних</t>
  </si>
  <si>
    <t>Итого по подпрограмме 2:</t>
  </si>
  <si>
    <t>3. Подпрограмма "Современная школа"</t>
  </si>
  <si>
    <t>1. Региональный проект "Современная школа</t>
  </si>
  <si>
    <t>Итого по подпрограмме 3:</t>
  </si>
  <si>
    <t>1. Региональный проект "Социальная активность"</t>
  </si>
  <si>
    <t>Итого по подпрограмме 5:</t>
  </si>
  <si>
    <t>1. Региональный проект "Успех каждого ребенка"</t>
  </si>
  <si>
    <t>Всего по муниципальной программе :</t>
  </si>
  <si>
    <t>2025 год</t>
  </si>
  <si>
    <t>4. Подпрограмма "Социальная активность"</t>
  </si>
  <si>
    <t>5. Подпрограмма "Успех каждого ребенка"</t>
  </si>
  <si>
    <t>1)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</si>
  <si>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2)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</si>
  <si>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Региональный проект "Патриотическое воспитание граждан Российской Федерации"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</si>
  <si>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</si>
  <si>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</si>
  <si>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</si>
  <si>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</si>
  <si>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</si>
  <si>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</si>
  <si>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Финансовое обеспечение выполнения функций органов местного самоуправления и учреждений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</si>
  <si>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</si>
  <si>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</si>
  <si>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Проведение ремонтных работ по замене оконных блоков в муниципальных общеобразовательных организациях</t>
  </si>
  <si>
    <t>Ремонт и противопожарные мероприятия в муниципальных учреждениях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</si>
  <si>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</si>
  <si>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</si>
  <si>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</si>
  <si>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</si>
  <si>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отдыха детей в каникулярное время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</si>
  <si>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</si>
  <si>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2026 год</t>
  </si>
  <si>
    <t>Проведение капитального ремонта зданий и сооружений муниципальных организаций дошкольного образования</t>
  </si>
  <si>
    <t>Итого по подпрограмме 4:</t>
  </si>
  <si>
    <t>Общий итог:</t>
  </si>
  <si>
    <t>1)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</si>
  <si>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3) 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</si>
  <si>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</t>
  </si>
  <si>
    <t>МКУ УФКиС ЗГО</t>
  </si>
  <si>
    <t>МБУ КС ЗГО</t>
  </si>
  <si>
    <t>Обоснование объема финансовых ресурсов, необходимых для реализации муниципальной программы и подпрограмм</t>
  </si>
  <si>
    <t>Приложение 1                                                                                                 к муниципальной программе</t>
  </si>
  <si>
    <t>Организация отдыха детей в каникулярное время в загородных оздоровительных лагерях сторонними юридическими лицами</t>
  </si>
  <si>
    <t>Строительство объектов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</si>
  <si>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2027 год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</si>
  <si>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</si>
  <si>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</si>
  <si>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</si>
  <si>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</si>
  <si>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 xml:space="preserve"> "Региональный проект "Педагоги и наставники"</t>
  </si>
  <si>
    <t>"Региональный проект "Все лучшее детям"</t>
  </si>
  <si>
    <t>ИТОГО</t>
  </si>
  <si>
    <t>Оснащение предметных кабинетов общеобразовательных организаций средствами обучения и воспитания</t>
  </si>
  <si>
    <t>Осуществление переданных государственных полномочий по обеспечению бесплатным горячим питанием один раз в день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</si>
  <si>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 xml:space="preserve"> -     </t>
  </si>
  <si>
    <t>3. Региональный проект "Мы вместе (Воспитание гармонично развитой личности)" (Реализация мероприятий с детьми и молодежью)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</si>
  <si>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</si>
  <si>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4) 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</si>
  <si>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1) 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</si>
  <si>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2) 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</si>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</sst>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_р_._-;_-@_-"/>
    <numFmt numFmtId="166" formatCode="_-* #,##0.00000\ _₽_-;\-* #,##0.00000\ _₽_-;_-* &quot;-&quot;?????\ _₽_-;_-@_-"/>
    <numFmt numFmtId="167" formatCode="_(* #,##0.00_);_(* \(#,##0.00\);_(* &quot;-&quot;??_);_(@_)"/>
    <numFmt numFmtId="168" formatCode="?"/>
    <numFmt numFmtId="169" formatCode="_-* #,##0.000000_р_._-;\-* #,##0.000000_р_._-;_-* &quot;-&quot;??_р_._-;_-@_-"/>
    <numFmt numFmtId="170" formatCode="#,##0.00000"/>
    <numFmt numFmtId="171" formatCode="_-* #,##0.0000_р_._-;\-* #,##0.0000_р_._-;_-* &quot;-&quot;??_р_._-;_-@_-"/>
  </numFmts>
  <fonts count="9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 shrinkToFit="1"/>
    </xf>
    <xf numFmtId="166" fontId="2" fillId="0" borderId="0" xfId="0" applyNumberFormat="1" applyFont="1" applyAlignment="1">
      <alignment wrapText="1"/>
    </xf>
    <xf numFmtId="0" fontId="2" fillId="0" borderId="2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wrapText="1"/>
    </xf>
    <xf numFmtId="164" fontId="2" fillId="0" borderId="0" xfId="1" applyFont="1" applyAlignment="1">
      <alignment wrapText="1"/>
    </xf>
    <xf numFmtId="43" fontId="2" fillId="0" borderId="0" xfId="0" applyNumberFormat="1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168" fontId="4" fillId="0" borderId="2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wrapText="1"/>
    </xf>
    <xf numFmtId="0" fontId="2" fillId="0" borderId="0" xfId="0" applyFont="1"/>
    <xf numFmtId="165" fontId="2" fillId="0" borderId="2" xfId="1" applyNumberFormat="1" applyFont="1" applyFill="1" applyBorder="1" applyAlignment="1">
      <alignment vertical="center" wrapText="1"/>
    </xf>
    <xf numFmtId="171" fontId="2" fillId="0" borderId="2" xfId="1" applyNumberFormat="1" applyFont="1" applyFill="1" applyBorder="1" applyAlignment="1">
      <alignment horizontal="center" vertical="center" wrapText="1"/>
    </xf>
    <xf numFmtId="167" fontId="5" fillId="0" borderId="2" xfId="0" applyNumberFormat="1" applyFont="1" applyBorder="1"/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wrapText="1"/>
    </xf>
    <xf numFmtId="171" fontId="2" fillId="0" borderId="0" xfId="0" applyNumberFormat="1" applyFont="1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 shrinkToFit="1"/>
    </xf>
    <xf numFmtId="167" fontId="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center"/>
    </xf>
    <xf numFmtId="170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170" fontId="2" fillId="2" borderId="2" xfId="0" applyNumberFormat="1" applyFont="1" applyFill="1" applyBorder="1" applyAlignment="1">
      <alignment horizontal="right"/>
    </xf>
    <xf numFmtId="170" fontId="2" fillId="0" borderId="2" xfId="0" applyNumberFormat="1" applyFont="1" applyBorder="1" applyAlignment="1">
      <alignment horizontal="right"/>
    </xf>
    <xf numFmtId="171" fontId="2" fillId="0" borderId="2" xfId="0" applyNumberFormat="1" applyFont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9" fontId="2" fillId="0" borderId="2" xfId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169" fontId="2" fillId="0" borderId="2" xfId="1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right" vertical="center" wrapText="1" shrinkToFit="1"/>
    </xf>
    <xf numFmtId="49" fontId="6" fillId="0" borderId="5" xfId="0" applyNumberFormat="1" applyFont="1" applyBorder="1" applyAlignment="1">
      <alignment horizontal="right" vertical="center" wrapText="1" shrinkToFit="1"/>
    </xf>
    <xf numFmtId="49" fontId="6" fillId="0" borderId="4" xfId="0" applyNumberFormat="1" applyFont="1" applyBorder="1" applyAlignment="1">
      <alignment horizontal="right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gokks\Downloads\UniBudget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"/>
    </sheetNames>
    <sheetDataSet>
      <sheetData sheetId="0">
        <row r="12">
          <cell r="F12">
            <v>959318.4</v>
          </cell>
          <cell r="H12">
            <v>959318.4</v>
          </cell>
        </row>
        <row r="14">
          <cell r="F14">
            <v>1111.68</v>
          </cell>
        </row>
        <row r="15">
          <cell r="F15">
            <v>41420.9</v>
          </cell>
          <cell r="G15">
            <v>40497.300000000003</v>
          </cell>
        </row>
        <row r="16">
          <cell r="F16">
            <v>981559.43</v>
          </cell>
          <cell r="G16">
            <v>984354.03</v>
          </cell>
        </row>
        <row r="17">
          <cell r="F17">
            <v>919117.18005999993</v>
          </cell>
          <cell r="G17">
            <v>875663.98005999997</v>
          </cell>
        </row>
        <row r="18">
          <cell r="F18">
            <v>13629.9</v>
          </cell>
        </row>
        <row r="20">
          <cell r="F20">
            <v>10074.86</v>
          </cell>
        </row>
        <row r="27">
          <cell r="F27">
            <v>5041</v>
          </cell>
        </row>
        <row r="29">
          <cell r="F29">
            <v>1442.5</v>
          </cell>
        </row>
        <row r="32">
          <cell r="F32">
            <v>28441.200000000001</v>
          </cell>
        </row>
        <row r="33">
          <cell r="F33">
            <v>4070</v>
          </cell>
        </row>
        <row r="38">
          <cell r="F38">
            <v>72502.585319999998</v>
          </cell>
          <cell r="G38">
            <v>60114.532100000004</v>
          </cell>
          <cell r="H38">
            <v>63881.95536</v>
          </cell>
        </row>
        <row r="39">
          <cell r="F39">
            <v>2771.5</v>
          </cell>
        </row>
        <row r="40">
          <cell r="F40">
            <v>2905.4</v>
          </cell>
        </row>
        <row r="43">
          <cell r="F43">
            <v>4664.7</v>
          </cell>
        </row>
        <row r="44">
          <cell r="F44">
            <v>29318.3</v>
          </cell>
        </row>
        <row r="45">
          <cell r="F45">
            <v>12026.8</v>
          </cell>
        </row>
        <row r="46">
          <cell r="F46">
            <v>100</v>
          </cell>
        </row>
        <row r="47">
          <cell r="F47">
            <v>29455.9</v>
          </cell>
        </row>
        <row r="48">
          <cell r="F48">
            <v>1771.6</v>
          </cell>
        </row>
        <row r="49">
          <cell r="F49">
            <v>10336.5</v>
          </cell>
        </row>
        <row r="50">
          <cell r="F50">
            <v>525.29999999999995</v>
          </cell>
        </row>
        <row r="51">
          <cell r="F51">
            <v>123</v>
          </cell>
        </row>
        <row r="52">
          <cell r="F52">
            <v>27854.799999999999</v>
          </cell>
        </row>
        <row r="53">
          <cell r="F53">
            <v>3835.1</v>
          </cell>
        </row>
        <row r="54">
          <cell r="F54">
            <v>24289.200000000001</v>
          </cell>
        </row>
        <row r="56">
          <cell r="F56">
            <v>2018.6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J155"/>
  <sheetViews>
    <sheetView tabSelected="1" view="pageBreakPreview" zoomScale="93" zoomScaleNormal="93" zoomScaleSheetLayoutView="93" workbookViewId="0">
      <pane xSplit="3" ySplit="4" topLeftCell="D5" activePane="bottomRight" state="frozen"/>
      <selection pane="topRight" activeCell="C1" sqref="C1"/>
      <selection pane="bottomLeft" activeCell="A2" sqref="A2"/>
      <selection pane="bottomRight" activeCell="G141" sqref="G141"/>
    </sheetView>
  </sheetViews>
  <sheetFormatPr defaultRowHeight="15.75"/>
  <cols>
    <col min="1" max="1" width="62.28515625" style="1" customWidth="1"/>
    <col min="2" max="2" width="27.140625" style="7" customWidth="1"/>
    <col min="3" max="3" width="22.140625" style="2" customWidth="1"/>
    <col min="4" max="4" width="25.85546875" style="2" customWidth="1"/>
    <col min="5" max="5" width="21.140625" style="2" customWidth="1"/>
    <col min="6" max="7" width="21.28515625" style="2" customWidth="1"/>
    <col min="8" max="8" width="20" style="2" customWidth="1"/>
    <col min="9" max="9" width="9.140625" style="2"/>
    <col min="10" max="10" width="20.140625" style="2" bestFit="1" customWidth="1"/>
    <col min="11" max="207" width="9.140625" style="2"/>
    <col min="208" max="208" width="47.140625" style="2" customWidth="1"/>
    <col min="209" max="209" width="27.140625" style="2" customWidth="1"/>
    <col min="210" max="210" width="22.140625" style="2" customWidth="1"/>
    <col min="211" max="211" width="19" style="2" customWidth="1"/>
    <col min="212" max="212" width="21.42578125" style="2" customWidth="1"/>
    <col min="213" max="213" width="20.7109375" style="2" customWidth="1"/>
    <col min="214" max="214" width="20.140625" style="2" customWidth="1"/>
    <col min="215" max="217" width="22" style="2" customWidth="1"/>
    <col min="218" max="218" width="16.85546875" style="2" bestFit="1" customWidth="1"/>
    <col min="219" max="463" width="9.140625" style="2"/>
    <col min="464" max="464" width="47.140625" style="2" customWidth="1"/>
    <col min="465" max="465" width="27.140625" style="2" customWidth="1"/>
    <col min="466" max="466" width="22.140625" style="2" customWidth="1"/>
    <col min="467" max="467" width="19" style="2" customWidth="1"/>
    <col min="468" max="468" width="21.42578125" style="2" customWidth="1"/>
    <col min="469" max="469" width="20.7109375" style="2" customWidth="1"/>
    <col min="470" max="470" width="20.140625" style="2" customWidth="1"/>
    <col min="471" max="473" width="22" style="2" customWidth="1"/>
    <col min="474" max="474" width="16.85546875" style="2" bestFit="1" customWidth="1"/>
    <col min="475" max="719" width="9.140625" style="2"/>
    <col min="720" max="720" width="47.140625" style="2" customWidth="1"/>
    <col min="721" max="721" width="27.140625" style="2" customWidth="1"/>
    <col min="722" max="722" width="22.140625" style="2" customWidth="1"/>
    <col min="723" max="723" width="19" style="2" customWidth="1"/>
    <col min="724" max="724" width="21.42578125" style="2" customWidth="1"/>
    <col min="725" max="725" width="20.7109375" style="2" customWidth="1"/>
    <col min="726" max="726" width="20.140625" style="2" customWidth="1"/>
    <col min="727" max="729" width="22" style="2" customWidth="1"/>
    <col min="730" max="730" width="16.85546875" style="2" bestFit="1" customWidth="1"/>
    <col min="731" max="975" width="9.140625" style="2"/>
    <col min="976" max="976" width="47.140625" style="2" customWidth="1"/>
    <col min="977" max="977" width="27.140625" style="2" customWidth="1"/>
    <col min="978" max="978" width="22.140625" style="2" customWidth="1"/>
    <col min="979" max="979" width="19" style="2" customWidth="1"/>
    <col min="980" max="980" width="21.42578125" style="2" customWidth="1"/>
    <col min="981" max="981" width="20.7109375" style="2" customWidth="1"/>
    <col min="982" max="982" width="20.140625" style="2" customWidth="1"/>
    <col min="983" max="985" width="22" style="2" customWidth="1"/>
    <col min="986" max="986" width="16.85546875" style="2" bestFit="1" customWidth="1"/>
    <col min="987" max="1231" width="9.140625" style="2"/>
    <col min="1232" max="1232" width="47.140625" style="2" customWidth="1"/>
    <col min="1233" max="1233" width="27.140625" style="2" customWidth="1"/>
    <col min="1234" max="1234" width="22.140625" style="2" customWidth="1"/>
    <col min="1235" max="1235" width="19" style="2" customWidth="1"/>
    <col min="1236" max="1236" width="21.42578125" style="2" customWidth="1"/>
    <col min="1237" max="1237" width="20.7109375" style="2" customWidth="1"/>
    <col min="1238" max="1238" width="20.140625" style="2" customWidth="1"/>
    <col min="1239" max="1241" width="22" style="2" customWidth="1"/>
    <col min="1242" max="1242" width="16.85546875" style="2" bestFit="1" customWidth="1"/>
    <col min="1243" max="1487" width="9.140625" style="2"/>
    <col min="1488" max="1488" width="47.140625" style="2" customWidth="1"/>
    <col min="1489" max="1489" width="27.140625" style="2" customWidth="1"/>
    <col min="1490" max="1490" width="22.140625" style="2" customWidth="1"/>
    <col min="1491" max="1491" width="19" style="2" customWidth="1"/>
    <col min="1492" max="1492" width="21.42578125" style="2" customWidth="1"/>
    <col min="1493" max="1493" width="20.7109375" style="2" customWidth="1"/>
    <col min="1494" max="1494" width="20.140625" style="2" customWidth="1"/>
    <col min="1495" max="1497" width="22" style="2" customWidth="1"/>
    <col min="1498" max="1498" width="16.85546875" style="2" bestFit="1" customWidth="1"/>
    <col min="1499" max="1743" width="9.140625" style="2"/>
    <col min="1744" max="1744" width="47.140625" style="2" customWidth="1"/>
    <col min="1745" max="1745" width="27.140625" style="2" customWidth="1"/>
    <col min="1746" max="1746" width="22.140625" style="2" customWidth="1"/>
    <col min="1747" max="1747" width="19" style="2" customWidth="1"/>
    <col min="1748" max="1748" width="21.42578125" style="2" customWidth="1"/>
    <col min="1749" max="1749" width="20.7109375" style="2" customWidth="1"/>
    <col min="1750" max="1750" width="20.140625" style="2" customWidth="1"/>
    <col min="1751" max="1753" width="22" style="2" customWidth="1"/>
    <col min="1754" max="1754" width="16.85546875" style="2" bestFit="1" customWidth="1"/>
    <col min="1755" max="1999" width="9.140625" style="2"/>
    <col min="2000" max="2000" width="47.140625" style="2" customWidth="1"/>
    <col min="2001" max="2001" width="27.140625" style="2" customWidth="1"/>
    <col min="2002" max="2002" width="22.140625" style="2" customWidth="1"/>
    <col min="2003" max="2003" width="19" style="2" customWidth="1"/>
    <col min="2004" max="2004" width="21.42578125" style="2" customWidth="1"/>
    <col min="2005" max="2005" width="20.7109375" style="2" customWidth="1"/>
    <col min="2006" max="2006" width="20.140625" style="2" customWidth="1"/>
    <col min="2007" max="2009" width="22" style="2" customWidth="1"/>
    <col min="2010" max="2010" width="16.85546875" style="2" bestFit="1" customWidth="1"/>
    <col min="2011" max="2255" width="9.140625" style="2"/>
    <col min="2256" max="2256" width="47.140625" style="2" customWidth="1"/>
    <col min="2257" max="2257" width="27.140625" style="2" customWidth="1"/>
    <col min="2258" max="2258" width="22.140625" style="2" customWidth="1"/>
    <col min="2259" max="2259" width="19" style="2" customWidth="1"/>
    <col min="2260" max="2260" width="21.42578125" style="2" customWidth="1"/>
    <col min="2261" max="2261" width="20.7109375" style="2" customWidth="1"/>
    <col min="2262" max="2262" width="20.140625" style="2" customWidth="1"/>
    <col min="2263" max="2265" width="22" style="2" customWidth="1"/>
    <col min="2266" max="2266" width="16.85546875" style="2" bestFit="1" customWidth="1"/>
    <col min="2267" max="2511" width="9.140625" style="2"/>
    <col min="2512" max="2512" width="47.140625" style="2" customWidth="1"/>
    <col min="2513" max="2513" width="27.140625" style="2" customWidth="1"/>
    <col min="2514" max="2514" width="22.140625" style="2" customWidth="1"/>
    <col min="2515" max="2515" width="19" style="2" customWidth="1"/>
    <col min="2516" max="2516" width="21.42578125" style="2" customWidth="1"/>
    <col min="2517" max="2517" width="20.7109375" style="2" customWidth="1"/>
    <col min="2518" max="2518" width="20.140625" style="2" customWidth="1"/>
    <col min="2519" max="2521" width="22" style="2" customWidth="1"/>
    <col min="2522" max="2522" width="16.85546875" style="2" bestFit="1" customWidth="1"/>
    <col min="2523" max="2767" width="9.140625" style="2"/>
    <col min="2768" max="2768" width="47.140625" style="2" customWidth="1"/>
    <col min="2769" max="2769" width="27.140625" style="2" customWidth="1"/>
    <col min="2770" max="2770" width="22.140625" style="2" customWidth="1"/>
    <col min="2771" max="2771" width="19" style="2" customWidth="1"/>
    <col min="2772" max="2772" width="21.42578125" style="2" customWidth="1"/>
    <col min="2773" max="2773" width="20.7109375" style="2" customWidth="1"/>
    <col min="2774" max="2774" width="20.140625" style="2" customWidth="1"/>
    <col min="2775" max="2777" width="22" style="2" customWidth="1"/>
    <col min="2778" max="2778" width="16.85546875" style="2" bestFit="1" customWidth="1"/>
    <col min="2779" max="3023" width="9.140625" style="2"/>
    <col min="3024" max="3024" width="47.140625" style="2" customWidth="1"/>
    <col min="3025" max="3025" width="27.140625" style="2" customWidth="1"/>
    <col min="3026" max="3026" width="22.140625" style="2" customWidth="1"/>
    <col min="3027" max="3027" width="19" style="2" customWidth="1"/>
    <col min="3028" max="3028" width="21.42578125" style="2" customWidth="1"/>
    <col min="3029" max="3029" width="20.7109375" style="2" customWidth="1"/>
    <col min="3030" max="3030" width="20.140625" style="2" customWidth="1"/>
    <col min="3031" max="3033" width="22" style="2" customWidth="1"/>
    <col min="3034" max="3034" width="16.85546875" style="2" bestFit="1" customWidth="1"/>
    <col min="3035" max="3279" width="9.140625" style="2"/>
    <col min="3280" max="3280" width="47.140625" style="2" customWidth="1"/>
    <col min="3281" max="3281" width="27.140625" style="2" customWidth="1"/>
    <col min="3282" max="3282" width="22.140625" style="2" customWidth="1"/>
    <col min="3283" max="3283" width="19" style="2" customWidth="1"/>
    <col min="3284" max="3284" width="21.42578125" style="2" customWidth="1"/>
    <col min="3285" max="3285" width="20.7109375" style="2" customWidth="1"/>
    <col min="3286" max="3286" width="20.140625" style="2" customWidth="1"/>
    <col min="3287" max="3289" width="22" style="2" customWidth="1"/>
    <col min="3290" max="3290" width="16.85546875" style="2" bestFit="1" customWidth="1"/>
    <col min="3291" max="3535" width="9.140625" style="2"/>
    <col min="3536" max="3536" width="47.140625" style="2" customWidth="1"/>
    <col min="3537" max="3537" width="27.140625" style="2" customWidth="1"/>
    <col min="3538" max="3538" width="22.140625" style="2" customWidth="1"/>
    <col min="3539" max="3539" width="19" style="2" customWidth="1"/>
    <col min="3540" max="3540" width="21.42578125" style="2" customWidth="1"/>
    <col min="3541" max="3541" width="20.7109375" style="2" customWidth="1"/>
    <col min="3542" max="3542" width="20.140625" style="2" customWidth="1"/>
    <col min="3543" max="3545" width="22" style="2" customWidth="1"/>
    <col min="3546" max="3546" width="16.85546875" style="2" bestFit="1" customWidth="1"/>
    <col min="3547" max="3791" width="9.140625" style="2"/>
    <col min="3792" max="3792" width="47.140625" style="2" customWidth="1"/>
    <col min="3793" max="3793" width="27.140625" style="2" customWidth="1"/>
    <col min="3794" max="3794" width="22.140625" style="2" customWidth="1"/>
    <col min="3795" max="3795" width="19" style="2" customWidth="1"/>
    <col min="3796" max="3796" width="21.42578125" style="2" customWidth="1"/>
    <col min="3797" max="3797" width="20.7109375" style="2" customWidth="1"/>
    <col min="3798" max="3798" width="20.140625" style="2" customWidth="1"/>
    <col min="3799" max="3801" width="22" style="2" customWidth="1"/>
    <col min="3802" max="3802" width="16.85546875" style="2" bestFit="1" customWidth="1"/>
    <col min="3803" max="4047" width="9.140625" style="2"/>
    <col min="4048" max="4048" width="47.140625" style="2" customWidth="1"/>
    <col min="4049" max="4049" width="27.140625" style="2" customWidth="1"/>
    <col min="4050" max="4050" width="22.140625" style="2" customWidth="1"/>
    <col min="4051" max="4051" width="19" style="2" customWidth="1"/>
    <col min="4052" max="4052" width="21.42578125" style="2" customWidth="1"/>
    <col min="4053" max="4053" width="20.7109375" style="2" customWidth="1"/>
    <col min="4054" max="4054" width="20.140625" style="2" customWidth="1"/>
    <col min="4055" max="4057" width="22" style="2" customWidth="1"/>
    <col min="4058" max="4058" width="16.85546875" style="2" bestFit="1" customWidth="1"/>
    <col min="4059" max="4303" width="9.140625" style="2"/>
    <col min="4304" max="4304" width="47.140625" style="2" customWidth="1"/>
    <col min="4305" max="4305" width="27.140625" style="2" customWidth="1"/>
    <col min="4306" max="4306" width="22.140625" style="2" customWidth="1"/>
    <col min="4307" max="4307" width="19" style="2" customWidth="1"/>
    <col min="4308" max="4308" width="21.42578125" style="2" customWidth="1"/>
    <col min="4309" max="4309" width="20.7109375" style="2" customWidth="1"/>
    <col min="4310" max="4310" width="20.140625" style="2" customWidth="1"/>
    <col min="4311" max="4313" width="22" style="2" customWidth="1"/>
    <col min="4314" max="4314" width="16.85546875" style="2" bestFit="1" customWidth="1"/>
    <col min="4315" max="4559" width="9.140625" style="2"/>
    <col min="4560" max="4560" width="47.140625" style="2" customWidth="1"/>
    <col min="4561" max="4561" width="27.140625" style="2" customWidth="1"/>
    <col min="4562" max="4562" width="22.140625" style="2" customWidth="1"/>
    <col min="4563" max="4563" width="19" style="2" customWidth="1"/>
    <col min="4564" max="4564" width="21.42578125" style="2" customWidth="1"/>
    <col min="4565" max="4565" width="20.7109375" style="2" customWidth="1"/>
    <col min="4566" max="4566" width="20.140625" style="2" customWidth="1"/>
    <col min="4567" max="4569" width="22" style="2" customWidth="1"/>
    <col min="4570" max="4570" width="16.85546875" style="2" bestFit="1" customWidth="1"/>
    <col min="4571" max="4815" width="9.140625" style="2"/>
    <col min="4816" max="4816" width="47.140625" style="2" customWidth="1"/>
    <col min="4817" max="4817" width="27.140625" style="2" customWidth="1"/>
    <col min="4818" max="4818" width="22.140625" style="2" customWidth="1"/>
    <col min="4819" max="4819" width="19" style="2" customWidth="1"/>
    <col min="4820" max="4820" width="21.42578125" style="2" customWidth="1"/>
    <col min="4821" max="4821" width="20.7109375" style="2" customWidth="1"/>
    <col min="4822" max="4822" width="20.140625" style="2" customWidth="1"/>
    <col min="4823" max="4825" width="22" style="2" customWidth="1"/>
    <col min="4826" max="4826" width="16.85546875" style="2" bestFit="1" customWidth="1"/>
    <col min="4827" max="5071" width="9.140625" style="2"/>
    <col min="5072" max="5072" width="47.140625" style="2" customWidth="1"/>
    <col min="5073" max="5073" width="27.140625" style="2" customWidth="1"/>
    <col min="5074" max="5074" width="22.140625" style="2" customWidth="1"/>
    <col min="5075" max="5075" width="19" style="2" customWidth="1"/>
    <col min="5076" max="5076" width="21.42578125" style="2" customWidth="1"/>
    <col min="5077" max="5077" width="20.7109375" style="2" customWidth="1"/>
    <col min="5078" max="5078" width="20.140625" style="2" customWidth="1"/>
    <col min="5079" max="5081" width="22" style="2" customWidth="1"/>
    <col min="5082" max="5082" width="16.85546875" style="2" bestFit="1" customWidth="1"/>
    <col min="5083" max="5327" width="9.140625" style="2"/>
    <col min="5328" max="5328" width="47.140625" style="2" customWidth="1"/>
    <col min="5329" max="5329" width="27.140625" style="2" customWidth="1"/>
    <col min="5330" max="5330" width="22.140625" style="2" customWidth="1"/>
    <col min="5331" max="5331" width="19" style="2" customWidth="1"/>
    <col min="5332" max="5332" width="21.42578125" style="2" customWidth="1"/>
    <col min="5333" max="5333" width="20.7109375" style="2" customWidth="1"/>
    <col min="5334" max="5334" width="20.140625" style="2" customWidth="1"/>
    <col min="5335" max="5337" width="22" style="2" customWidth="1"/>
    <col min="5338" max="5338" width="16.85546875" style="2" bestFit="1" customWidth="1"/>
    <col min="5339" max="5583" width="9.140625" style="2"/>
    <col min="5584" max="5584" width="47.140625" style="2" customWidth="1"/>
    <col min="5585" max="5585" width="27.140625" style="2" customWidth="1"/>
    <col min="5586" max="5586" width="22.140625" style="2" customWidth="1"/>
    <col min="5587" max="5587" width="19" style="2" customWidth="1"/>
    <col min="5588" max="5588" width="21.42578125" style="2" customWidth="1"/>
    <col min="5589" max="5589" width="20.7109375" style="2" customWidth="1"/>
    <col min="5590" max="5590" width="20.140625" style="2" customWidth="1"/>
    <col min="5591" max="5593" width="22" style="2" customWidth="1"/>
    <col min="5594" max="5594" width="16.85546875" style="2" bestFit="1" customWidth="1"/>
    <col min="5595" max="5839" width="9.140625" style="2"/>
    <col min="5840" max="5840" width="47.140625" style="2" customWidth="1"/>
    <col min="5841" max="5841" width="27.140625" style="2" customWidth="1"/>
    <col min="5842" max="5842" width="22.140625" style="2" customWidth="1"/>
    <col min="5843" max="5843" width="19" style="2" customWidth="1"/>
    <col min="5844" max="5844" width="21.42578125" style="2" customWidth="1"/>
    <col min="5845" max="5845" width="20.7109375" style="2" customWidth="1"/>
    <col min="5846" max="5846" width="20.140625" style="2" customWidth="1"/>
    <col min="5847" max="5849" width="22" style="2" customWidth="1"/>
    <col min="5850" max="5850" width="16.85546875" style="2" bestFit="1" customWidth="1"/>
    <col min="5851" max="6095" width="9.140625" style="2"/>
    <col min="6096" max="6096" width="47.140625" style="2" customWidth="1"/>
    <col min="6097" max="6097" width="27.140625" style="2" customWidth="1"/>
    <col min="6098" max="6098" width="22.140625" style="2" customWidth="1"/>
    <col min="6099" max="6099" width="19" style="2" customWidth="1"/>
    <col min="6100" max="6100" width="21.42578125" style="2" customWidth="1"/>
    <col min="6101" max="6101" width="20.7109375" style="2" customWidth="1"/>
    <col min="6102" max="6102" width="20.140625" style="2" customWidth="1"/>
    <col min="6103" max="6105" width="22" style="2" customWidth="1"/>
    <col min="6106" max="6106" width="16.85546875" style="2" bestFit="1" customWidth="1"/>
    <col min="6107" max="6351" width="9.140625" style="2"/>
    <col min="6352" max="6352" width="47.140625" style="2" customWidth="1"/>
    <col min="6353" max="6353" width="27.140625" style="2" customWidth="1"/>
    <col min="6354" max="6354" width="22.140625" style="2" customWidth="1"/>
    <col min="6355" max="6355" width="19" style="2" customWidth="1"/>
    <col min="6356" max="6356" width="21.42578125" style="2" customWidth="1"/>
    <col min="6357" max="6357" width="20.7109375" style="2" customWidth="1"/>
    <col min="6358" max="6358" width="20.140625" style="2" customWidth="1"/>
    <col min="6359" max="6361" width="22" style="2" customWidth="1"/>
    <col min="6362" max="6362" width="16.85546875" style="2" bestFit="1" customWidth="1"/>
    <col min="6363" max="6607" width="9.140625" style="2"/>
    <col min="6608" max="6608" width="47.140625" style="2" customWidth="1"/>
    <col min="6609" max="6609" width="27.140625" style="2" customWidth="1"/>
    <col min="6610" max="6610" width="22.140625" style="2" customWidth="1"/>
    <col min="6611" max="6611" width="19" style="2" customWidth="1"/>
    <col min="6612" max="6612" width="21.42578125" style="2" customWidth="1"/>
    <col min="6613" max="6613" width="20.7109375" style="2" customWidth="1"/>
    <col min="6614" max="6614" width="20.140625" style="2" customWidth="1"/>
    <col min="6615" max="6617" width="22" style="2" customWidth="1"/>
    <col min="6618" max="6618" width="16.85546875" style="2" bestFit="1" customWidth="1"/>
    <col min="6619" max="6863" width="9.140625" style="2"/>
    <col min="6864" max="6864" width="47.140625" style="2" customWidth="1"/>
    <col min="6865" max="6865" width="27.140625" style="2" customWidth="1"/>
    <col min="6866" max="6866" width="22.140625" style="2" customWidth="1"/>
    <col min="6867" max="6867" width="19" style="2" customWidth="1"/>
    <col min="6868" max="6868" width="21.42578125" style="2" customWidth="1"/>
    <col min="6869" max="6869" width="20.7109375" style="2" customWidth="1"/>
    <col min="6870" max="6870" width="20.140625" style="2" customWidth="1"/>
    <col min="6871" max="6873" width="22" style="2" customWidth="1"/>
    <col min="6874" max="6874" width="16.85546875" style="2" bestFit="1" customWidth="1"/>
    <col min="6875" max="7119" width="9.140625" style="2"/>
    <col min="7120" max="7120" width="47.140625" style="2" customWidth="1"/>
    <col min="7121" max="7121" width="27.140625" style="2" customWidth="1"/>
    <col min="7122" max="7122" width="22.140625" style="2" customWidth="1"/>
    <col min="7123" max="7123" width="19" style="2" customWidth="1"/>
    <col min="7124" max="7124" width="21.42578125" style="2" customWidth="1"/>
    <col min="7125" max="7125" width="20.7109375" style="2" customWidth="1"/>
    <col min="7126" max="7126" width="20.140625" style="2" customWidth="1"/>
    <col min="7127" max="7129" width="22" style="2" customWidth="1"/>
    <col min="7130" max="7130" width="16.85546875" style="2" bestFit="1" customWidth="1"/>
    <col min="7131" max="7375" width="9.140625" style="2"/>
    <col min="7376" max="7376" width="47.140625" style="2" customWidth="1"/>
    <col min="7377" max="7377" width="27.140625" style="2" customWidth="1"/>
    <col min="7378" max="7378" width="22.140625" style="2" customWidth="1"/>
    <col min="7379" max="7379" width="19" style="2" customWidth="1"/>
    <col min="7380" max="7380" width="21.42578125" style="2" customWidth="1"/>
    <col min="7381" max="7381" width="20.7109375" style="2" customWidth="1"/>
    <col min="7382" max="7382" width="20.140625" style="2" customWidth="1"/>
    <col min="7383" max="7385" width="22" style="2" customWidth="1"/>
    <col min="7386" max="7386" width="16.85546875" style="2" bestFit="1" customWidth="1"/>
    <col min="7387" max="7631" width="9.140625" style="2"/>
    <col min="7632" max="7632" width="47.140625" style="2" customWidth="1"/>
    <col min="7633" max="7633" width="27.140625" style="2" customWidth="1"/>
    <col min="7634" max="7634" width="22.140625" style="2" customWidth="1"/>
    <col min="7635" max="7635" width="19" style="2" customWidth="1"/>
    <col min="7636" max="7636" width="21.42578125" style="2" customWidth="1"/>
    <col min="7637" max="7637" width="20.7109375" style="2" customWidth="1"/>
    <col min="7638" max="7638" width="20.140625" style="2" customWidth="1"/>
    <col min="7639" max="7641" width="22" style="2" customWidth="1"/>
    <col min="7642" max="7642" width="16.85546875" style="2" bestFit="1" customWidth="1"/>
    <col min="7643" max="7887" width="9.140625" style="2"/>
    <col min="7888" max="7888" width="47.140625" style="2" customWidth="1"/>
    <col min="7889" max="7889" width="27.140625" style="2" customWidth="1"/>
    <col min="7890" max="7890" width="22.140625" style="2" customWidth="1"/>
    <col min="7891" max="7891" width="19" style="2" customWidth="1"/>
    <col min="7892" max="7892" width="21.42578125" style="2" customWidth="1"/>
    <col min="7893" max="7893" width="20.7109375" style="2" customWidth="1"/>
    <col min="7894" max="7894" width="20.140625" style="2" customWidth="1"/>
    <col min="7895" max="7897" width="22" style="2" customWidth="1"/>
    <col min="7898" max="7898" width="16.85546875" style="2" bestFit="1" customWidth="1"/>
    <col min="7899" max="8143" width="9.140625" style="2"/>
    <col min="8144" max="8144" width="47.140625" style="2" customWidth="1"/>
    <col min="8145" max="8145" width="27.140625" style="2" customWidth="1"/>
    <col min="8146" max="8146" width="22.140625" style="2" customWidth="1"/>
    <col min="8147" max="8147" width="19" style="2" customWidth="1"/>
    <col min="8148" max="8148" width="21.42578125" style="2" customWidth="1"/>
    <col min="8149" max="8149" width="20.7109375" style="2" customWidth="1"/>
    <col min="8150" max="8150" width="20.140625" style="2" customWidth="1"/>
    <col min="8151" max="8153" width="22" style="2" customWidth="1"/>
    <col min="8154" max="8154" width="16.85546875" style="2" bestFit="1" customWidth="1"/>
    <col min="8155" max="8399" width="9.140625" style="2"/>
    <col min="8400" max="8400" width="47.140625" style="2" customWidth="1"/>
    <col min="8401" max="8401" width="27.140625" style="2" customWidth="1"/>
    <col min="8402" max="8402" width="22.140625" style="2" customWidth="1"/>
    <col min="8403" max="8403" width="19" style="2" customWidth="1"/>
    <col min="8404" max="8404" width="21.42578125" style="2" customWidth="1"/>
    <col min="8405" max="8405" width="20.7109375" style="2" customWidth="1"/>
    <col min="8406" max="8406" width="20.140625" style="2" customWidth="1"/>
    <col min="8407" max="8409" width="22" style="2" customWidth="1"/>
    <col min="8410" max="8410" width="16.85546875" style="2" bestFit="1" customWidth="1"/>
    <col min="8411" max="8655" width="9.140625" style="2"/>
    <col min="8656" max="8656" width="47.140625" style="2" customWidth="1"/>
    <col min="8657" max="8657" width="27.140625" style="2" customWidth="1"/>
    <col min="8658" max="8658" width="22.140625" style="2" customWidth="1"/>
    <col min="8659" max="8659" width="19" style="2" customWidth="1"/>
    <col min="8660" max="8660" width="21.42578125" style="2" customWidth="1"/>
    <col min="8661" max="8661" width="20.7109375" style="2" customWidth="1"/>
    <col min="8662" max="8662" width="20.140625" style="2" customWidth="1"/>
    <col min="8663" max="8665" width="22" style="2" customWidth="1"/>
    <col min="8666" max="8666" width="16.85546875" style="2" bestFit="1" customWidth="1"/>
    <col min="8667" max="8911" width="9.140625" style="2"/>
    <col min="8912" max="8912" width="47.140625" style="2" customWidth="1"/>
    <col min="8913" max="8913" width="27.140625" style="2" customWidth="1"/>
    <col min="8914" max="8914" width="22.140625" style="2" customWidth="1"/>
    <col min="8915" max="8915" width="19" style="2" customWidth="1"/>
    <col min="8916" max="8916" width="21.42578125" style="2" customWidth="1"/>
    <col min="8917" max="8917" width="20.7109375" style="2" customWidth="1"/>
    <col min="8918" max="8918" width="20.140625" style="2" customWidth="1"/>
    <col min="8919" max="8921" width="22" style="2" customWidth="1"/>
    <col min="8922" max="8922" width="16.85546875" style="2" bestFit="1" customWidth="1"/>
    <col min="8923" max="9167" width="9.140625" style="2"/>
    <col min="9168" max="9168" width="47.140625" style="2" customWidth="1"/>
    <col min="9169" max="9169" width="27.140625" style="2" customWidth="1"/>
    <col min="9170" max="9170" width="22.140625" style="2" customWidth="1"/>
    <col min="9171" max="9171" width="19" style="2" customWidth="1"/>
    <col min="9172" max="9172" width="21.42578125" style="2" customWidth="1"/>
    <col min="9173" max="9173" width="20.7109375" style="2" customWidth="1"/>
    <col min="9174" max="9174" width="20.140625" style="2" customWidth="1"/>
    <col min="9175" max="9177" width="22" style="2" customWidth="1"/>
    <col min="9178" max="9178" width="16.85546875" style="2" bestFit="1" customWidth="1"/>
    <col min="9179" max="9423" width="9.140625" style="2"/>
    <col min="9424" max="9424" width="47.140625" style="2" customWidth="1"/>
    <col min="9425" max="9425" width="27.140625" style="2" customWidth="1"/>
    <col min="9426" max="9426" width="22.140625" style="2" customWidth="1"/>
    <col min="9427" max="9427" width="19" style="2" customWidth="1"/>
    <col min="9428" max="9428" width="21.42578125" style="2" customWidth="1"/>
    <col min="9429" max="9429" width="20.7109375" style="2" customWidth="1"/>
    <col min="9430" max="9430" width="20.140625" style="2" customWidth="1"/>
    <col min="9431" max="9433" width="22" style="2" customWidth="1"/>
    <col min="9434" max="9434" width="16.85546875" style="2" bestFit="1" customWidth="1"/>
    <col min="9435" max="9679" width="9.140625" style="2"/>
    <col min="9680" max="9680" width="47.140625" style="2" customWidth="1"/>
    <col min="9681" max="9681" width="27.140625" style="2" customWidth="1"/>
    <col min="9682" max="9682" width="22.140625" style="2" customWidth="1"/>
    <col min="9683" max="9683" width="19" style="2" customWidth="1"/>
    <col min="9684" max="9684" width="21.42578125" style="2" customWidth="1"/>
    <col min="9685" max="9685" width="20.7109375" style="2" customWidth="1"/>
    <col min="9686" max="9686" width="20.140625" style="2" customWidth="1"/>
    <col min="9687" max="9689" width="22" style="2" customWidth="1"/>
    <col min="9690" max="9690" width="16.85546875" style="2" bestFit="1" customWidth="1"/>
    <col min="9691" max="9935" width="9.140625" style="2"/>
    <col min="9936" max="9936" width="47.140625" style="2" customWidth="1"/>
    <col min="9937" max="9937" width="27.140625" style="2" customWidth="1"/>
    <col min="9938" max="9938" width="22.140625" style="2" customWidth="1"/>
    <col min="9939" max="9939" width="19" style="2" customWidth="1"/>
    <col min="9940" max="9940" width="21.42578125" style="2" customWidth="1"/>
    <col min="9941" max="9941" width="20.7109375" style="2" customWidth="1"/>
    <col min="9942" max="9942" width="20.140625" style="2" customWidth="1"/>
    <col min="9943" max="9945" width="22" style="2" customWidth="1"/>
    <col min="9946" max="9946" width="16.85546875" style="2" bestFit="1" customWidth="1"/>
    <col min="9947" max="10191" width="9.140625" style="2"/>
    <col min="10192" max="10192" width="47.140625" style="2" customWidth="1"/>
    <col min="10193" max="10193" width="27.140625" style="2" customWidth="1"/>
    <col min="10194" max="10194" width="22.140625" style="2" customWidth="1"/>
    <col min="10195" max="10195" width="19" style="2" customWidth="1"/>
    <col min="10196" max="10196" width="21.42578125" style="2" customWidth="1"/>
    <col min="10197" max="10197" width="20.7109375" style="2" customWidth="1"/>
    <col min="10198" max="10198" width="20.140625" style="2" customWidth="1"/>
    <col min="10199" max="10201" width="22" style="2" customWidth="1"/>
    <col min="10202" max="10202" width="16.85546875" style="2" bestFit="1" customWidth="1"/>
    <col min="10203" max="10447" width="9.140625" style="2"/>
    <col min="10448" max="10448" width="47.140625" style="2" customWidth="1"/>
    <col min="10449" max="10449" width="27.140625" style="2" customWidth="1"/>
    <col min="10450" max="10450" width="22.140625" style="2" customWidth="1"/>
    <col min="10451" max="10451" width="19" style="2" customWidth="1"/>
    <col min="10452" max="10452" width="21.42578125" style="2" customWidth="1"/>
    <col min="10453" max="10453" width="20.7109375" style="2" customWidth="1"/>
    <col min="10454" max="10454" width="20.140625" style="2" customWidth="1"/>
    <col min="10455" max="10457" width="22" style="2" customWidth="1"/>
    <col min="10458" max="10458" width="16.85546875" style="2" bestFit="1" customWidth="1"/>
    <col min="10459" max="10703" width="9.140625" style="2"/>
    <col min="10704" max="10704" width="47.140625" style="2" customWidth="1"/>
    <col min="10705" max="10705" width="27.140625" style="2" customWidth="1"/>
    <col min="10706" max="10706" width="22.140625" style="2" customWidth="1"/>
    <col min="10707" max="10707" width="19" style="2" customWidth="1"/>
    <col min="10708" max="10708" width="21.42578125" style="2" customWidth="1"/>
    <col min="10709" max="10709" width="20.7109375" style="2" customWidth="1"/>
    <col min="10710" max="10710" width="20.140625" style="2" customWidth="1"/>
    <col min="10711" max="10713" width="22" style="2" customWidth="1"/>
    <col min="10714" max="10714" width="16.85546875" style="2" bestFit="1" customWidth="1"/>
    <col min="10715" max="10959" width="9.140625" style="2"/>
    <col min="10960" max="10960" width="47.140625" style="2" customWidth="1"/>
    <col min="10961" max="10961" width="27.140625" style="2" customWidth="1"/>
    <col min="10962" max="10962" width="22.140625" style="2" customWidth="1"/>
    <col min="10963" max="10963" width="19" style="2" customWidth="1"/>
    <col min="10964" max="10964" width="21.42578125" style="2" customWidth="1"/>
    <col min="10965" max="10965" width="20.7109375" style="2" customWidth="1"/>
    <col min="10966" max="10966" width="20.140625" style="2" customWidth="1"/>
    <col min="10967" max="10969" width="22" style="2" customWidth="1"/>
    <col min="10970" max="10970" width="16.85546875" style="2" bestFit="1" customWidth="1"/>
    <col min="10971" max="11215" width="9.140625" style="2"/>
    <col min="11216" max="11216" width="47.140625" style="2" customWidth="1"/>
    <col min="11217" max="11217" width="27.140625" style="2" customWidth="1"/>
    <col min="11218" max="11218" width="22.140625" style="2" customWidth="1"/>
    <col min="11219" max="11219" width="19" style="2" customWidth="1"/>
    <col min="11220" max="11220" width="21.42578125" style="2" customWidth="1"/>
    <col min="11221" max="11221" width="20.7109375" style="2" customWidth="1"/>
    <col min="11222" max="11222" width="20.140625" style="2" customWidth="1"/>
    <col min="11223" max="11225" width="22" style="2" customWidth="1"/>
    <col min="11226" max="11226" width="16.85546875" style="2" bestFit="1" customWidth="1"/>
    <col min="11227" max="11471" width="9.140625" style="2"/>
    <col min="11472" max="11472" width="47.140625" style="2" customWidth="1"/>
    <col min="11473" max="11473" width="27.140625" style="2" customWidth="1"/>
    <col min="11474" max="11474" width="22.140625" style="2" customWidth="1"/>
    <col min="11475" max="11475" width="19" style="2" customWidth="1"/>
    <col min="11476" max="11476" width="21.42578125" style="2" customWidth="1"/>
    <col min="11477" max="11477" width="20.7109375" style="2" customWidth="1"/>
    <col min="11478" max="11478" width="20.140625" style="2" customWidth="1"/>
    <col min="11479" max="11481" width="22" style="2" customWidth="1"/>
    <col min="11482" max="11482" width="16.85546875" style="2" bestFit="1" customWidth="1"/>
    <col min="11483" max="11727" width="9.140625" style="2"/>
    <col min="11728" max="11728" width="47.140625" style="2" customWidth="1"/>
    <col min="11729" max="11729" width="27.140625" style="2" customWidth="1"/>
    <col min="11730" max="11730" width="22.140625" style="2" customWidth="1"/>
    <col min="11731" max="11731" width="19" style="2" customWidth="1"/>
    <col min="11732" max="11732" width="21.42578125" style="2" customWidth="1"/>
    <col min="11733" max="11733" width="20.7109375" style="2" customWidth="1"/>
    <col min="11734" max="11734" width="20.140625" style="2" customWidth="1"/>
    <col min="11735" max="11737" width="22" style="2" customWidth="1"/>
    <col min="11738" max="11738" width="16.85546875" style="2" bestFit="1" customWidth="1"/>
    <col min="11739" max="11983" width="9.140625" style="2"/>
    <col min="11984" max="11984" width="47.140625" style="2" customWidth="1"/>
    <col min="11985" max="11985" width="27.140625" style="2" customWidth="1"/>
    <col min="11986" max="11986" width="22.140625" style="2" customWidth="1"/>
    <col min="11987" max="11987" width="19" style="2" customWidth="1"/>
    <col min="11988" max="11988" width="21.42578125" style="2" customWidth="1"/>
    <col min="11989" max="11989" width="20.7109375" style="2" customWidth="1"/>
    <col min="11990" max="11990" width="20.140625" style="2" customWidth="1"/>
    <col min="11991" max="11993" width="22" style="2" customWidth="1"/>
    <col min="11994" max="11994" width="16.85546875" style="2" bestFit="1" customWidth="1"/>
    <col min="11995" max="12239" width="9.140625" style="2"/>
    <col min="12240" max="12240" width="47.140625" style="2" customWidth="1"/>
    <col min="12241" max="12241" width="27.140625" style="2" customWidth="1"/>
    <col min="12242" max="12242" width="22.140625" style="2" customWidth="1"/>
    <col min="12243" max="12243" width="19" style="2" customWidth="1"/>
    <col min="12244" max="12244" width="21.42578125" style="2" customWidth="1"/>
    <col min="12245" max="12245" width="20.7109375" style="2" customWidth="1"/>
    <col min="12246" max="12246" width="20.140625" style="2" customWidth="1"/>
    <col min="12247" max="12249" width="22" style="2" customWidth="1"/>
    <col min="12250" max="12250" width="16.85546875" style="2" bestFit="1" customWidth="1"/>
    <col min="12251" max="12495" width="9.140625" style="2"/>
    <col min="12496" max="12496" width="47.140625" style="2" customWidth="1"/>
    <col min="12497" max="12497" width="27.140625" style="2" customWidth="1"/>
    <col min="12498" max="12498" width="22.140625" style="2" customWidth="1"/>
    <col min="12499" max="12499" width="19" style="2" customWidth="1"/>
    <col min="12500" max="12500" width="21.42578125" style="2" customWidth="1"/>
    <col min="12501" max="12501" width="20.7109375" style="2" customWidth="1"/>
    <col min="12502" max="12502" width="20.140625" style="2" customWidth="1"/>
    <col min="12503" max="12505" width="22" style="2" customWidth="1"/>
    <col min="12506" max="12506" width="16.85546875" style="2" bestFit="1" customWidth="1"/>
    <col min="12507" max="12751" width="9.140625" style="2"/>
    <col min="12752" max="12752" width="47.140625" style="2" customWidth="1"/>
    <col min="12753" max="12753" width="27.140625" style="2" customWidth="1"/>
    <col min="12754" max="12754" width="22.140625" style="2" customWidth="1"/>
    <col min="12755" max="12755" width="19" style="2" customWidth="1"/>
    <col min="12756" max="12756" width="21.42578125" style="2" customWidth="1"/>
    <col min="12757" max="12757" width="20.7109375" style="2" customWidth="1"/>
    <col min="12758" max="12758" width="20.140625" style="2" customWidth="1"/>
    <col min="12759" max="12761" width="22" style="2" customWidth="1"/>
    <col min="12762" max="12762" width="16.85546875" style="2" bestFit="1" customWidth="1"/>
    <col min="12763" max="13007" width="9.140625" style="2"/>
    <col min="13008" max="13008" width="47.140625" style="2" customWidth="1"/>
    <col min="13009" max="13009" width="27.140625" style="2" customWidth="1"/>
    <col min="13010" max="13010" width="22.140625" style="2" customWidth="1"/>
    <col min="13011" max="13011" width="19" style="2" customWidth="1"/>
    <col min="13012" max="13012" width="21.42578125" style="2" customWidth="1"/>
    <col min="13013" max="13013" width="20.7109375" style="2" customWidth="1"/>
    <col min="13014" max="13014" width="20.140625" style="2" customWidth="1"/>
    <col min="13015" max="13017" width="22" style="2" customWidth="1"/>
    <col min="13018" max="13018" width="16.85546875" style="2" bestFit="1" customWidth="1"/>
    <col min="13019" max="13263" width="9.140625" style="2"/>
    <col min="13264" max="13264" width="47.140625" style="2" customWidth="1"/>
    <col min="13265" max="13265" width="27.140625" style="2" customWidth="1"/>
    <col min="13266" max="13266" width="22.140625" style="2" customWidth="1"/>
    <col min="13267" max="13267" width="19" style="2" customWidth="1"/>
    <col min="13268" max="13268" width="21.42578125" style="2" customWidth="1"/>
    <col min="13269" max="13269" width="20.7109375" style="2" customWidth="1"/>
    <col min="13270" max="13270" width="20.140625" style="2" customWidth="1"/>
    <col min="13271" max="13273" width="22" style="2" customWidth="1"/>
    <col min="13274" max="13274" width="16.85546875" style="2" bestFit="1" customWidth="1"/>
    <col min="13275" max="13519" width="9.140625" style="2"/>
    <col min="13520" max="13520" width="47.140625" style="2" customWidth="1"/>
    <col min="13521" max="13521" width="27.140625" style="2" customWidth="1"/>
    <col min="13522" max="13522" width="22.140625" style="2" customWidth="1"/>
    <col min="13523" max="13523" width="19" style="2" customWidth="1"/>
    <col min="13524" max="13524" width="21.42578125" style="2" customWidth="1"/>
    <col min="13525" max="13525" width="20.7109375" style="2" customWidth="1"/>
    <col min="13526" max="13526" width="20.140625" style="2" customWidth="1"/>
    <col min="13527" max="13529" width="22" style="2" customWidth="1"/>
    <col min="13530" max="13530" width="16.85546875" style="2" bestFit="1" customWidth="1"/>
    <col min="13531" max="13775" width="9.140625" style="2"/>
    <col min="13776" max="13776" width="47.140625" style="2" customWidth="1"/>
    <col min="13777" max="13777" width="27.140625" style="2" customWidth="1"/>
    <col min="13778" max="13778" width="22.140625" style="2" customWidth="1"/>
    <col min="13779" max="13779" width="19" style="2" customWidth="1"/>
    <col min="13780" max="13780" width="21.42578125" style="2" customWidth="1"/>
    <col min="13781" max="13781" width="20.7109375" style="2" customWidth="1"/>
    <col min="13782" max="13782" width="20.140625" style="2" customWidth="1"/>
    <col min="13783" max="13785" width="22" style="2" customWidth="1"/>
    <col min="13786" max="13786" width="16.85546875" style="2" bestFit="1" customWidth="1"/>
    <col min="13787" max="14031" width="9.140625" style="2"/>
    <col min="14032" max="14032" width="47.140625" style="2" customWidth="1"/>
    <col min="14033" max="14033" width="27.140625" style="2" customWidth="1"/>
    <col min="14034" max="14034" width="22.140625" style="2" customWidth="1"/>
    <col min="14035" max="14035" width="19" style="2" customWidth="1"/>
    <col min="14036" max="14036" width="21.42578125" style="2" customWidth="1"/>
    <col min="14037" max="14037" width="20.7109375" style="2" customWidth="1"/>
    <col min="14038" max="14038" width="20.140625" style="2" customWidth="1"/>
    <col min="14039" max="14041" width="22" style="2" customWidth="1"/>
    <col min="14042" max="14042" width="16.85546875" style="2" bestFit="1" customWidth="1"/>
    <col min="14043" max="14287" width="9.140625" style="2"/>
    <col min="14288" max="14288" width="47.140625" style="2" customWidth="1"/>
    <col min="14289" max="14289" width="27.140625" style="2" customWidth="1"/>
    <col min="14290" max="14290" width="22.140625" style="2" customWidth="1"/>
    <col min="14291" max="14291" width="19" style="2" customWidth="1"/>
    <col min="14292" max="14292" width="21.42578125" style="2" customWidth="1"/>
    <col min="14293" max="14293" width="20.7109375" style="2" customWidth="1"/>
    <col min="14294" max="14294" width="20.140625" style="2" customWidth="1"/>
    <col min="14295" max="14297" width="22" style="2" customWidth="1"/>
    <col min="14298" max="14298" width="16.85546875" style="2" bestFit="1" customWidth="1"/>
    <col min="14299" max="14543" width="9.140625" style="2"/>
    <col min="14544" max="14544" width="47.140625" style="2" customWidth="1"/>
    <col min="14545" max="14545" width="27.140625" style="2" customWidth="1"/>
    <col min="14546" max="14546" width="22.140625" style="2" customWidth="1"/>
    <col min="14547" max="14547" width="19" style="2" customWidth="1"/>
    <col min="14548" max="14548" width="21.42578125" style="2" customWidth="1"/>
    <col min="14549" max="14549" width="20.7109375" style="2" customWidth="1"/>
    <col min="14550" max="14550" width="20.140625" style="2" customWidth="1"/>
    <col min="14551" max="14553" width="22" style="2" customWidth="1"/>
    <col min="14554" max="14554" width="16.85546875" style="2" bestFit="1" customWidth="1"/>
    <col min="14555" max="14799" width="9.140625" style="2"/>
    <col min="14800" max="14800" width="47.140625" style="2" customWidth="1"/>
    <col min="14801" max="14801" width="27.140625" style="2" customWidth="1"/>
    <col min="14802" max="14802" width="22.140625" style="2" customWidth="1"/>
    <col min="14803" max="14803" width="19" style="2" customWidth="1"/>
    <col min="14804" max="14804" width="21.42578125" style="2" customWidth="1"/>
    <col min="14805" max="14805" width="20.7109375" style="2" customWidth="1"/>
    <col min="14806" max="14806" width="20.140625" style="2" customWidth="1"/>
    <col min="14807" max="14809" width="22" style="2" customWidth="1"/>
    <col min="14810" max="14810" width="16.85546875" style="2" bestFit="1" customWidth="1"/>
    <col min="14811" max="15055" width="9.140625" style="2"/>
    <col min="15056" max="15056" width="47.140625" style="2" customWidth="1"/>
    <col min="15057" max="15057" width="27.140625" style="2" customWidth="1"/>
    <col min="15058" max="15058" width="22.140625" style="2" customWidth="1"/>
    <col min="15059" max="15059" width="19" style="2" customWidth="1"/>
    <col min="15060" max="15060" width="21.42578125" style="2" customWidth="1"/>
    <col min="15061" max="15061" width="20.7109375" style="2" customWidth="1"/>
    <col min="15062" max="15062" width="20.140625" style="2" customWidth="1"/>
    <col min="15063" max="15065" width="22" style="2" customWidth="1"/>
    <col min="15066" max="15066" width="16.85546875" style="2" bestFit="1" customWidth="1"/>
    <col min="15067" max="15311" width="9.140625" style="2"/>
    <col min="15312" max="15312" width="47.140625" style="2" customWidth="1"/>
    <col min="15313" max="15313" width="27.140625" style="2" customWidth="1"/>
    <col min="15314" max="15314" width="22.140625" style="2" customWidth="1"/>
    <col min="15315" max="15315" width="19" style="2" customWidth="1"/>
    <col min="15316" max="15316" width="21.42578125" style="2" customWidth="1"/>
    <col min="15317" max="15317" width="20.7109375" style="2" customWidth="1"/>
    <col min="15318" max="15318" width="20.140625" style="2" customWidth="1"/>
    <col min="15319" max="15321" width="22" style="2" customWidth="1"/>
    <col min="15322" max="15322" width="16.85546875" style="2" bestFit="1" customWidth="1"/>
    <col min="15323" max="15567" width="9.140625" style="2"/>
    <col min="15568" max="15568" width="47.140625" style="2" customWidth="1"/>
    <col min="15569" max="15569" width="27.140625" style="2" customWidth="1"/>
    <col min="15570" max="15570" width="22.140625" style="2" customWidth="1"/>
    <col min="15571" max="15571" width="19" style="2" customWidth="1"/>
    <col min="15572" max="15572" width="21.42578125" style="2" customWidth="1"/>
    <col min="15573" max="15573" width="20.7109375" style="2" customWidth="1"/>
    <col min="15574" max="15574" width="20.140625" style="2" customWidth="1"/>
    <col min="15575" max="15577" width="22" style="2" customWidth="1"/>
    <col min="15578" max="15578" width="16.85546875" style="2" bestFit="1" customWidth="1"/>
    <col min="15579" max="15823" width="9.140625" style="2"/>
    <col min="15824" max="15824" width="47.140625" style="2" customWidth="1"/>
    <col min="15825" max="15825" width="27.140625" style="2" customWidth="1"/>
    <col min="15826" max="15826" width="22.140625" style="2" customWidth="1"/>
    <col min="15827" max="15827" width="19" style="2" customWidth="1"/>
    <col min="15828" max="15828" width="21.42578125" style="2" customWidth="1"/>
    <col min="15829" max="15829" width="20.7109375" style="2" customWidth="1"/>
    <col min="15830" max="15830" width="20.140625" style="2" customWidth="1"/>
    <col min="15831" max="15833" width="22" style="2" customWidth="1"/>
    <col min="15834" max="15834" width="16.85546875" style="2" bestFit="1" customWidth="1"/>
    <col min="15835" max="16079" width="9.140625" style="2"/>
    <col min="16080" max="16080" width="47.140625" style="2" customWidth="1"/>
    <col min="16081" max="16081" width="27.140625" style="2" customWidth="1"/>
    <col min="16082" max="16082" width="22.140625" style="2" customWidth="1"/>
    <col min="16083" max="16083" width="19" style="2" customWidth="1"/>
    <col min="16084" max="16084" width="21.42578125" style="2" customWidth="1"/>
    <col min="16085" max="16085" width="20.7109375" style="2" customWidth="1"/>
    <col min="16086" max="16086" width="20.140625" style="2" customWidth="1"/>
    <col min="16087" max="16089" width="22" style="2" customWidth="1"/>
    <col min="16090" max="16090" width="16.85546875" style="2" bestFit="1" customWidth="1"/>
    <col min="16091" max="16384" width="9.140625" style="2"/>
  </cols>
  <sheetData>
    <row r="1" spans="1:8" ht="45" customHeight="1">
      <c r="E1" s="24"/>
      <c r="F1" s="74" t="s">
        <v>65</v>
      </c>
      <c r="G1" s="74"/>
      <c r="H1" s="74"/>
    </row>
    <row r="2" spans="1:8" ht="29.25" customHeight="1">
      <c r="A2" s="70" t="s">
        <v>64</v>
      </c>
      <c r="B2" s="70"/>
      <c r="C2" s="70"/>
      <c r="D2" s="70"/>
      <c r="E2" s="70"/>
      <c r="F2" s="70"/>
      <c r="G2" s="70"/>
    </row>
    <row r="3" spans="1:8" ht="29.25" customHeight="1">
      <c r="D3" s="71"/>
      <c r="E3" s="71"/>
    </row>
    <row r="4" spans="1:8" s="46" customFormat="1" ht="29.25" customHeight="1">
      <c r="A4" s="43" t="s">
        <v>0</v>
      </c>
      <c r="B4" s="45" t="s">
        <v>17</v>
      </c>
      <c r="C4" s="43" t="s">
        <v>1</v>
      </c>
      <c r="D4" s="43" t="s">
        <v>2</v>
      </c>
      <c r="E4" s="43" t="s">
        <v>3</v>
      </c>
      <c r="F4" s="43" t="s">
        <v>32</v>
      </c>
      <c r="G4" s="43" t="s">
        <v>55</v>
      </c>
      <c r="H4" s="43" t="s">
        <v>68</v>
      </c>
    </row>
    <row r="5" spans="1:8" s="46" customFormat="1" ht="23.25" customHeight="1">
      <c r="A5" s="62" t="s">
        <v>18</v>
      </c>
      <c r="B5" s="62"/>
      <c r="C5" s="62"/>
      <c r="D5" s="62"/>
      <c r="E5" s="62"/>
      <c r="F5" s="43"/>
      <c r="G5" s="43"/>
      <c r="H5" s="43"/>
    </row>
    <row r="6" spans="1:8" s="46" customFormat="1" ht="18" customHeight="1">
      <c r="A6" s="62" t="s">
        <v>4</v>
      </c>
      <c r="B6" s="62"/>
      <c r="C6" s="62"/>
      <c r="D6" s="62"/>
      <c r="E6" s="62"/>
      <c r="F6" s="43"/>
      <c r="G6" s="43"/>
      <c r="H6" s="43"/>
    </row>
    <row r="7" spans="1:8" s="46" customFormat="1" ht="18.75" customHeight="1">
      <c r="A7" s="61" t="s">
        <v>5</v>
      </c>
      <c r="B7" s="51" t="s">
        <v>19</v>
      </c>
      <c r="C7" s="43" t="s">
        <v>6</v>
      </c>
      <c r="D7" s="3">
        <f>D8+D9+D10</f>
        <v>2520538.54</v>
      </c>
      <c r="E7" s="3">
        <f>E8+E9+E10</f>
        <v>2873734.1183199999</v>
      </c>
      <c r="F7" s="3">
        <f>F8+F9+F10</f>
        <v>2902527.5900599998</v>
      </c>
      <c r="G7" s="3">
        <f t="shared" ref="G7:H7" si="0">G8+G9+G10</f>
        <v>2860820.29006</v>
      </c>
      <c r="H7" s="3">
        <f t="shared" si="0"/>
        <v>2860958.29006</v>
      </c>
    </row>
    <row r="8" spans="1:8" ht="21.75" customHeight="1">
      <c r="A8" s="61"/>
      <c r="B8" s="52"/>
      <c r="C8" s="43" t="s">
        <v>7</v>
      </c>
      <c r="D8" s="17">
        <f>D17+D19</f>
        <v>789158</v>
      </c>
      <c r="E8" s="17">
        <v>894501.05096999998</v>
      </c>
      <c r="F8" s="17">
        <f>F17+F19</f>
        <v>959318.4</v>
      </c>
      <c r="G8" s="17">
        <f t="shared" ref="G8:H8" si="1">G17+G19</f>
        <v>959318.4</v>
      </c>
      <c r="H8" s="17">
        <f t="shared" si="1"/>
        <v>959318.4</v>
      </c>
    </row>
    <row r="9" spans="1:8">
      <c r="A9" s="61"/>
      <c r="B9" s="52"/>
      <c r="C9" s="43" t="s">
        <v>8</v>
      </c>
      <c r="D9" s="17">
        <f>D13+D14+D15+D16</f>
        <v>1663995.34</v>
      </c>
      <c r="E9" s="17">
        <f>E13+E14+E15+E16</f>
        <v>1910420.66735</v>
      </c>
      <c r="F9" s="17">
        <f t="shared" ref="F9" si="2">F13+F14+F15+F16</f>
        <v>1943209.1900599997</v>
      </c>
      <c r="G9" s="17">
        <f t="shared" ref="G9" si="3">G13+G14+G15+G16</f>
        <v>1901501.8900599999</v>
      </c>
      <c r="H9" s="17">
        <f>H13+H14+H15+H16</f>
        <v>1901639.8900600001</v>
      </c>
    </row>
    <row r="10" spans="1:8" ht="31.5">
      <c r="A10" s="61"/>
      <c r="B10" s="52"/>
      <c r="C10" s="43" t="s">
        <v>9</v>
      </c>
      <c r="D10" s="17">
        <f>D12</f>
        <v>67385.2</v>
      </c>
      <c r="E10" s="17">
        <f>E12+E18</f>
        <v>68812.399999999994</v>
      </c>
      <c r="F10" s="17">
        <v>0</v>
      </c>
      <c r="G10" s="17">
        <v>0</v>
      </c>
      <c r="H10" s="17">
        <v>0</v>
      </c>
    </row>
    <row r="11" spans="1:8">
      <c r="A11" s="5" t="s">
        <v>10</v>
      </c>
      <c r="B11" s="52"/>
      <c r="C11" s="43"/>
      <c r="D11" s="3"/>
      <c r="E11" s="3"/>
      <c r="F11" s="3"/>
      <c r="G11" s="3"/>
      <c r="H11" s="3"/>
    </row>
    <row r="12" spans="1:8" ht="110.25">
      <c r="A12" s="5" t="s">
        <v>39</v>
      </c>
      <c r="B12" s="52"/>
      <c r="C12" s="13" t="s">
        <v>9</v>
      </c>
      <c r="D12" s="31">
        <v>67385.2</v>
      </c>
      <c r="E12" s="3">
        <v>67824.2</v>
      </c>
      <c r="F12" s="3">
        <v>0</v>
      </c>
      <c r="G12" s="3">
        <v>0</v>
      </c>
      <c r="H12" s="3">
        <v>0</v>
      </c>
    </row>
    <row r="13" spans="1:8" ht="63">
      <c r="A13" s="5" t="s">
        <v>40</v>
      </c>
      <c r="B13" s="52"/>
      <c r="C13" s="13" t="s">
        <v>8</v>
      </c>
      <c r="D13" s="3">
        <v>790425.5</v>
      </c>
      <c r="E13" s="3">
        <v>898495.62</v>
      </c>
      <c r="F13" s="3">
        <f>[1]Бюджет!$F$17</f>
        <v>919117.18005999993</v>
      </c>
      <c r="G13" s="3">
        <v>876181.88006</v>
      </c>
      <c r="H13" s="3">
        <f>[1]Бюджет!$G$17</f>
        <v>875663.98005999997</v>
      </c>
    </row>
    <row r="14" spans="1:8" ht="94.5">
      <c r="A14" s="5" t="s">
        <v>41</v>
      </c>
      <c r="B14" s="52"/>
      <c r="C14" s="13" t="s">
        <v>8</v>
      </c>
      <c r="D14" s="3">
        <v>832795.43</v>
      </c>
      <c r="E14" s="3">
        <v>955861.06735000003</v>
      </c>
      <c r="F14" s="3">
        <f>[1]Бюджет!$F$16</f>
        <v>981559.43</v>
      </c>
      <c r="G14" s="3">
        <v>982929.33</v>
      </c>
      <c r="H14" s="3">
        <f>[1]Бюджет!$G$16</f>
        <v>984354.03</v>
      </c>
    </row>
    <row r="15" spans="1:8" ht="110.25">
      <c r="A15" s="5" t="s">
        <v>42</v>
      </c>
      <c r="B15" s="52"/>
      <c r="C15" s="13" t="s">
        <v>8</v>
      </c>
      <c r="D15" s="3">
        <v>39763.51</v>
      </c>
      <c r="E15" s="3">
        <v>54958.400000000001</v>
      </c>
      <c r="F15" s="3">
        <f>[1]Бюджет!$F$15</f>
        <v>41420.9</v>
      </c>
      <c r="G15" s="3">
        <v>41272.699999999997</v>
      </c>
      <c r="H15" s="3">
        <f>[1]Бюджет!$G$15</f>
        <v>40497.300000000003</v>
      </c>
    </row>
    <row r="16" spans="1:8" ht="78.75">
      <c r="A16" s="5" t="s">
        <v>43</v>
      </c>
      <c r="B16" s="52"/>
      <c r="C16" s="13" t="s">
        <v>8</v>
      </c>
      <c r="D16" s="3">
        <v>1010.9</v>
      </c>
      <c r="E16" s="3">
        <v>1105.58</v>
      </c>
      <c r="F16" s="3">
        <f>[1]Бюджет!$F$14</f>
        <v>1111.68</v>
      </c>
      <c r="G16" s="3">
        <v>1117.98</v>
      </c>
      <c r="H16" s="3">
        <v>1124.58</v>
      </c>
    </row>
    <row r="17" spans="1:8" ht="31.5">
      <c r="A17" s="5" t="s">
        <v>44</v>
      </c>
      <c r="B17" s="52"/>
      <c r="C17" s="13" t="s">
        <v>7</v>
      </c>
      <c r="D17" s="3">
        <v>783158</v>
      </c>
      <c r="E17" s="3">
        <v>889101.05096999998</v>
      </c>
      <c r="F17" s="3">
        <f>[1]Бюджет!$F$12</f>
        <v>959318.4</v>
      </c>
      <c r="G17" s="3">
        <v>959318.4</v>
      </c>
      <c r="H17" s="3">
        <f>[1]Бюджет!$H$12</f>
        <v>959318.4</v>
      </c>
    </row>
    <row r="18" spans="1:8" ht="78.75">
      <c r="A18" s="5" t="s">
        <v>84</v>
      </c>
      <c r="B18" s="52"/>
      <c r="C18" s="38" t="s">
        <v>9</v>
      </c>
      <c r="D18" s="37"/>
      <c r="E18" s="37">
        <v>988.2</v>
      </c>
      <c r="F18" s="3"/>
      <c r="G18" s="3"/>
      <c r="H18" s="3"/>
    </row>
    <row r="19" spans="1:8" ht="63">
      <c r="A19" s="5" t="s">
        <v>45</v>
      </c>
      <c r="B19" s="52"/>
      <c r="C19" s="43" t="str">
        <f>C8</f>
        <v>местный бюджет</v>
      </c>
      <c r="D19" s="17">
        <v>6000</v>
      </c>
      <c r="E19" s="3">
        <v>5400</v>
      </c>
      <c r="F19" s="3">
        <v>0</v>
      </c>
      <c r="G19" s="3">
        <v>0</v>
      </c>
      <c r="H19" s="3">
        <v>0</v>
      </c>
    </row>
    <row r="20" spans="1:8" ht="23.25" customHeight="1">
      <c r="A20" s="62" t="s">
        <v>11</v>
      </c>
      <c r="B20" s="52"/>
      <c r="C20" s="43" t="s">
        <v>6</v>
      </c>
      <c r="D20" s="3">
        <f>D21+D22</f>
        <v>182021.30099999998</v>
      </c>
      <c r="E20" s="3">
        <f>E21+E22</f>
        <v>238965.67555999997</v>
      </c>
      <c r="F20" s="3">
        <f>F21+F22</f>
        <v>96048.260000000009</v>
      </c>
      <c r="G20" s="3">
        <f>G21+G22+G23</f>
        <v>38762.160000000003</v>
      </c>
      <c r="H20" s="3">
        <f>H21+H22+H23</f>
        <v>18351.260000000002</v>
      </c>
    </row>
    <row r="21" spans="1:8" ht="23.25" customHeight="1">
      <c r="A21" s="62"/>
      <c r="B21" s="52"/>
      <c r="C21" s="43" t="s">
        <v>7</v>
      </c>
      <c r="D21" s="4">
        <f>D26+D28+D32+D34+D35+D37+D41</f>
        <v>168300.20099999997</v>
      </c>
      <c r="E21" s="4">
        <f>E32+E34+E35+E37+E41+E26+E28</f>
        <v>221295.77555999998</v>
      </c>
      <c r="F21" s="4">
        <f>F26+F28+F32+F34+F35+F37+F41+F40+F30</f>
        <v>77767</v>
      </c>
      <c r="G21" s="4">
        <f>G26+G28+G32+G34+G35+G37+G41+G40+G30-G40+G38</f>
        <v>120</v>
      </c>
      <c r="H21" s="4">
        <f t="shared" ref="H21" si="4">H26+H28+H32+H34+H35+H37+H41+H40+H30</f>
        <v>70</v>
      </c>
    </row>
    <row r="22" spans="1:8" ht="25.5" customHeight="1">
      <c r="A22" s="62"/>
      <c r="B22" s="52"/>
      <c r="C22" s="43" t="s">
        <v>8</v>
      </c>
      <c r="D22" s="4">
        <f>D25+D27+D29+D33+D36</f>
        <v>13721.099999999999</v>
      </c>
      <c r="E22" s="4">
        <v>17669.900000000001</v>
      </c>
      <c r="F22" s="4">
        <f>F25+F27+F29+F33+F36+F38+F31</f>
        <v>18281.260000000002</v>
      </c>
      <c r="G22" s="4">
        <f>G25+G27+G29+G33+G36+G31+G40</f>
        <v>22734.86</v>
      </c>
      <c r="H22" s="4">
        <f t="shared" ref="H22" si="5">H25+H27+H29+H33+H36+H38+H31</f>
        <v>18281.260000000002</v>
      </c>
    </row>
    <row r="23" spans="1:8" ht="25.5" customHeight="1">
      <c r="A23" s="62"/>
      <c r="B23" s="52"/>
      <c r="C23" s="43" t="s">
        <v>9</v>
      </c>
      <c r="D23" s="4">
        <v>0</v>
      </c>
      <c r="E23" s="3" t="s">
        <v>78</v>
      </c>
      <c r="F23" s="3">
        <v>0</v>
      </c>
      <c r="G23" s="3">
        <f>G39</f>
        <v>15907.3</v>
      </c>
      <c r="H23" s="3">
        <v>0</v>
      </c>
    </row>
    <row r="24" spans="1:8" ht="17.25" customHeight="1">
      <c r="A24" s="5" t="s">
        <v>10</v>
      </c>
      <c r="B24" s="52"/>
      <c r="C24" s="43"/>
      <c r="D24" s="3"/>
      <c r="E24" s="3"/>
      <c r="F24" s="3">
        <v>0</v>
      </c>
      <c r="G24" s="3">
        <v>0</v>
      </c>
      <c r="H24" s="3">
        <v>0</v>
      </c>
    </row>
    <row r="25" spans="1:8" ht="94.5">
      <c r="A25" s="15" t="s">
        <v>41</v>
      </c>
      <c r="B25" s="52"/>
      <c r="C25" s="43" t="s">
        <v>8</v>
      </c>
      <c r="D25" s="18">
        <v>10380.299999999999</v>
      </c>
      <c r="E25" s="18">
        <v>10305.1</v>
      </c>
      <c r="F25" s="18">
        <f>[1]Бюджет!$F$20</f>
        <v>10074.86</v>
      </c>
      <c r="G25" s="18">
        <f>F25</f>
        <v>10074.86</v>
      </c>
      <c r="H25" s="18">
        <f>G25</f>
        <v>10074.86</v>
      </c>
    </row>
    <row r="26" spans="1:8" ht="63" customHeight="1">
      <c r="A26" s="58" t="s">
        <v>46</v>
      </c>
      <c r="B26" s="52"/>
      <c r="C26" s="43" t="s">
        <v>7</v>
      </c>
      <c r="D26" s="18">
        <v>37</v>
      </c>
      <c r="E26" s="18">
        <v>50</v>
      </c>
      <c r="F26" s="18">
        <v>10</v>
      </c>
      <c r="G26" s="18">
        <v>10</v>
      </c>
      <c r="H26" s="18">
        <v>10</v>
      </c>
    </row>
    <row r="27" spans="1:8">
      <c r="A27" s="59"/>
      <c r="B27" s="52"/>
      <c r="C27" s="43" t="s">
        <v>8</v>
      </c>
      <c r="D27" s="18">
        <v>697.6</v>
      </c>
      <c r="E27" s="18">
        <v>621.29999999999995</v>
      </c>
      <c r="F27" s="18">
        <f>[1]Бюджет!$F$29</f>
        <v>1442.5</v>
      </c>
      <c r="G27" s="18">
        <f>F27</f>
        <v>1442.5</v>
      </c>
      <c r="H27" s="18">
        <f>G27</f>
        <v>1442.5</v>
      </c>
    </row>
    <row r="28" spans="1:8" ht="31.5" customHeight="1">
      <c r="A28" s="58" t="s">
        <v>56</v>
      </c>
      <c r="B28" s="52"/>
      <c r="C28" s="43" t="s">
        <v>7</v>
      </c>
      <c r="D28" s="18">
        <v>0</v>
      </c>
      <c r="E28" s="18">
        <v>50</v>
      </c>
      <c r="F28" s="18"/>
      <c r="G28" s="18"/>
      <c r="H28" s="18"/>
    </row>
    <row r="29" spans="1:8">
      <c r="A29" s="59"/>
      <c r="B29" s="52"/>
      <c r="C29" s="43" t="s">
        <v>8</v>
      </c>
      <c r="D29" s="18">
        <v>0</v>
      </c>
      <c r="E29" s="18">
        <v>1230.3</v>
      </c>
      <c r="F29" s="18"/>
      <c r="G29" s="18"/>
      <c r="H29" s="18"/>
    </row>
    <row r="30" spans="1:8">
      <c r="A30" s="53" t="s">
        <v>69</v>
      </c>
      <c r="B30" s="52"/>
      <c r="C30" s="43" t="s">
        <v>7</v>
      </c>
      <c r="D30" s="18">
        <v>0</v>
      </c>
      <c r="E30" s="18" t="s">
        <v>78</v>
      </c>
      <c r="F30" s="18">
        <v>50</v>
      </c>
      <c r="G30" s="18">
        <v>50</v>
      </c>
      <c r="H30" s="18">
        <v>50</v>
      </c>
    </row>
    <row r="31" spans="1:8">
      <c r="A31" s="54"/>
      <c r="B31" s="52"/>
      <c r="C31" s="43" t="s">
        <v>8</v>
      </c>
      <c r="D31" s="18">
        <v>0</v>
      </c>
      <c r="E31" s="18" t="s">
        <v>78</v>
      </c>
      <c r="F31" s="18">
        <v>1722.9</v>
      </c>
      <c r="G31" s="18">
        <v>1722.9</v>
      </c>
      <c r="H31" s="18">
        <v>1722.9</v>
      </c>
    </row>
    <row r="32" spans="1:8" ht="31.5" customHeight="1">
      <c r="A32" s="53" t="s">
        <v>47</v>
      </c>
      <c r="B32" s="52"/>
      <c r="C32" s="43" t="s">
        <v>7</v>
      </c>
      <c r="D32" s="18">
        <f>88.55+21.45</f>
        <v>110</v>
      </c>
      <c r="E32" s="18">
        <v>10</v>
      </c>
      <c r="F32" s="18">
        <v>0</v>
      </c>
      <c r="G32" s="18">
        <v>0</v>
      </c>
      <c r="H32" s="18">
        <v>0</v>
      </c>
    </row>
    <row r="33" spans="1:8">
      <c r="A33" s="60"/>
      <c r="B33" s="52"/>
      <c r="C33" s="43" t="s">
        <v>8</v>
      </c>
      <c r="D33" s="18">
        <v>910.4</v>
      </c>
      <c r="E33" s="18">
        <v>1064.7</v>
      </c>
      <c r="F33" s="18">
        <v>0</v>
      </c>
      <c r="G33" s="18">
        <v>0</v>
      </c>
      <c r="H33" s="18">
        <v>0</v>
      </c>
    </row>
    <row r="34" spans="1:8" ht="31.5">
      <c r="A34" s="16" t="s">
        <v>48</v>
      </c>
      <c r="B34" s="52"/>
      <c r="C34" s="43" t="s">
        <v>7</v>
      </c>
      <c r="D34" s="18">
        <v>112761.4</v>
      </c>
      <c r="E34" s="18">
        <v>171247.85556</v>
      </c>
      <c r="F34" s="18">
        <v>62567.1</v>
      </c>
      <c r="G34" s="18"/>
      <c r="H34" s="18"/>
    </row>
    <row r="35" spans="1:8">
      <c r="A35" s="58" t="s">
        <v>49</v>
      </c>
      <c r="B35" s="52"/>
      <c r="C35" s="43" t="s">
        <v>7</v>
      </c>
      <c r="D35" s="18">
        <v>112</v>
      </c>
      <c r="E35" s="18">
        <v>50</v>
      </c>
      <c r="F35" s="18">
        <v>10</v>
      </c>
      <c r="G35" s="18">
        <v>10</v>
      </c>
      <c r="H35" s="18">
        <v>10</v>
      </c>
    </row>
    <row r="36" spans="1:8" ht="78.75" customHeight="1">
      <c r="A36" s="59"/>
      <c r="B36" s="52"/>
      <c r="C36" s="43" t="s">
        <v>8</v>
      </c>
      <c r="D36" s="18">
        <v>1732.8</v>
      </c>
      <c r="E36" s="18">
        <v>4448.5</v>
      </c>
      <c r="F36" s="18">
        <f>[1]Бюджет!$F$27</f>
        <v>5041</v>
      </c>
      <c r="G36" s="18">
        <f>F36</f>
        <v>5041</v>
      </c>
      <c r="H36" s="18">
        <f>G36</f>
        <v>5041</v>
      </c>
    </row>
    <row r="37" spans="1:8" ht="31.5">
      <c r="A37" s="16" t="s">
        <v>44</v>
      </c>
      <c r="B37" s="52"/>
      <c r="C37" s="43" t="s">
        <v>7</v>
      </c>
      <c r="D37" s="18">
        <v>53876.500999999997</v>
      </c>
      <c r="E37" s="18">
        <v>48487.92</v>
      </c>
      <c r="F37" s="18">
        <f>[1]Бюджет!$F$18</f>
        <v>13629.9</v>
      </c>
      <c r="G37" s="18">
        <v>0</v>
      </c>
      <c r="H37" s="18">
        <v>0</v>
      </c>
    </row>
    <row r="38" spans="1:8" ht="51.75" customHeight="1">
      <c r="A38" s="48" t="s">
        <v>61</v>
      </c>
      <c r="B38" s="52"/>
      <c r="C38" s="43" t="s">
        <v>7</v>
      </c>
      <c r="D38" s="18">
        <v>0</v>
      </c>
      <c r="E38" s="18" t="s">
        <v>78</v>
      </c>
      <c r="F38" s="18"/>
      <c r="G38" s="18">
        <v>50</v>
      </c>
      <c r="H38" s="18">
        <v>0</v>
      </c>
    </row>
    <row r="39" spans="1:8" ht="51.75" customHeight="1">
      <c r="A39" s="49"/>
      <c r="B39" s="52"/>
      <c r="C39" s="43" t="s">
        <v>9</v>
      </c>
      <c r="D39" s="18"/>
      <c r="E39" s="18"/>
      <c r="F39" s="18"/>
      <c r="G39" s="18">
        <v>15907.3</v>
      </c>
      <c r="H39" s="18"/>
    </row>
    <row r="40" spans="1:8">
      <c r="A40" s="50"/>
      <c r="B40" s="52"/>
      <c r="C40" s="43" t="s">
        <v>8</v>
      </c>
      <c r="D40" s="18">
        <v>0</v>
      </c>
      <c r="E40" s="18" t="s">
        <v>78</v>
      </c>
      <c r="F40" s="18"/>
      <c r="G40" s="18">
        <v>4453.6000000000004</v>
      </c>
      <c r="H40" s="18">
        <v>0</v>
      </c>
    </row>
    <row r="41" spans="1:8" ht="64.5" customHeight="1">
      <c r="A41" s="14" t="s">
        <v>67</v>
      </c>
      <c r="B41" s="45" t="s">
        <v>63</v>
      </c>
      <c r="C41" s="43" t="s">
        <v>7</v>
      </c>
      <c r="D41" s="3">
        <v>1403.3</v>
      </c>
      <c r="E41" s="3">
        <v>1400</v>
      </c>
      <c r="F41" s="3">
        <v>1500</v>
      </c>
      <c r="G41" s="3">
        <v>0</v>
      </c>
      <c r="H41" s="3">
        <v>0</v>
      </c>
    </row>
    <row r="42" spans="1:8" ht="23.25" customHeight="1">
      <c r="A42" s="55" t="s">
        <v>12</v>
      </c>
      <c r="B42" s="69"/>
      <c r="C42" s="43" t="s">
        <v>6</v>
      </c>
      <c r="D42" s="4">
        <f>D43+D44+D45</f>
        <v>172662.28</v>
      </c>
      <c r="E42" s="4">
        <f>E43+E44+E45</f>
        <v>194339.71871000002</v>
      </c>
      <c r="F42" s="4">
        <f t="shared" ref="F42:H42" si="6">F43+F44+F45</f>
        <v>194480.63245999999</v>
      </c>
      <c r="G42" s="4">
        <f t="shared" si="6"/>
        <v>185057.15536</v>
      </c>
      <c r="H42" s="4">
        <f t="shared" si="6"/>
        <v>181482.33210000003</v>
      </c>
    </row>
    <row r="43" spans="1:8" ht="22.5" customHeight="1">
      <c r="A43" s="56"/>
      <c r="B43" s="69"/>
      <c r="C43" s="43" t="s">
        <v>7</v>
      </c>
      <c r="D43" s="3">
        <f>D49+D51+D53+D56+D58+D59</f>
        <v>35838.379999999997</v>
      </c>
      <c r="E43" s="3">
        <f>E49+E51+E53+E56+E58+E59</f>
        <v>43116.58642</v>
      </c>
      <c r="F43" s="3">
        <f t="shared" ref="F43" si="7">F49+F51+F53+F56+F58+F59</f>
        <v>40007.4</v>
      </c>
      <c r="G43" s="3">
        <f>G49+G51+G53+G56+G58+G59</f>
        <v>40007.4</v>
      </c>
      <c r="H43" s="3">
        <f t="shared" ref="H43" si="8">H49+H51+H53+H56+H58+H59</f>
        <v>40007.4</v>
      </c>
    </row>
    <row r="44" spans="1:8" ht="25.5" customHeight="1">
      <c r="A44" s="56"/>
      <c r="B44" s="69"/>
      <c r="C44" s="43" t="s">
        <v>8</v>
      </c>
      <c r="D44" s="4">
        <f>D47+D50+D52+D54+D57+D60</f>
        <v>67271.432610000003</v>
      </c>
      <c r="E44" s="4">
        <v>78558.770560000004</v>
      </c>
      <c r="F44" s="4">
        <f t="shared" ref="F44" si="9">F47+F50+F52+F54+F57+F60+F48</f>
        <v>81970.647140000001</v>
      </c>
      <c r="G44" s="4">
        <f t="shared" ref="G44:H44" si="10">G47+G50+G52+G54+G57+G60+G48</f>
        <v>81167.8</v>
      </c>
      <c r="H44" s="4">
        <f t="shared" si="10"/>
        <v>81360.400000000009</v>
      </c>
    </row>
    <row r="45" spans="1:8" ht="30.75" customHeight="1">
      <c r="A45" s="57"/>
      <c r="B45" s="69"/>
      <c r="C45" s="43" t="s">
        <v>9</v>
      </c>
      <c r="D45" s="4">
        <f>D55</f>
        <v>69552.467390000005</v>
      </c>
      <c r="E45" s="4">
        <v>72664.361730000004</v>
      </c>
      <c r="F45" s="4">
        <f t="shared" ref="F45" si="11">F55</f>
        <v>72502.585319999998</v>
      </c>
      <c r="G45" s="4">
        <f t="shared" ref="G45:H45" si="12">G55</f>
        <v>63881.95536</v>
      </c>
      <c r="H45" s="4">
        <f t="shared" si="12"/>
        <v>60114.532100000004</v>
      </c>
    </row>
    <row r="46" spans="1:8" ht="18" customHeight="1">
      <c r="A46" s="5" t="s">
        <v>10</v>
      </c>
      <c r="B46" s="69"/>
      <c r="C46" s="43"/>
      <c r="D46" s="3"/>
      <c r="E46" s="3"/>
      <c r="F46" s="3"/>
      <c r="G46" s="3"/>
      <c r="H46" s="3"/>
    </row>
    <row r="47" spans="1:8" ht="173.25">
      <c r="A47" s="14" t="s">
        <v>38</v>
      </c>
      <c r="B47" s="69"/>
      <c r="C47" s="43" t="s">
        <v>8</v>
      </c>
      <c r="D47" s="21">
        <v>2355.6</v>
      </c>
      <c r="E47" s="32">
        <v>4318.3999999999996</v>
      </c>
      <c r="F47" s="32">
        <v>4491.1000000000004</v>
      </c>
      <c r="G47" s="32">
        <v>4670.8</v>
      </c>
      <c r="H47" s="32">
        <v>4857.6000000000004</v>
      </c>
    </row>
    <row r="48" spans="1:8" ht="237.75" customHeight="1">
      <c r="A48" s="44" t="s">
        <v>77</v>
      </c>
      <c r="B48" s="69"/>
      <c r="C48" s="43" t="s">
        <v>8</v>
      </c>
      <c r="D48" s="21"/>
      <c r="E48" s="32">
        <v>4902.6239999999998</v>
      </c>
      <c r="F48" s="32">
        <v>15115.5</v>
      </c>
      <c r="G48" s="32">
        <f>F48</f>
        <v>15115.5</v>
      </c>
      <c r="H48" s="32">
        <f>G48</f>
        <v>15115.5</v>
      </c>
    </row>
    <row r="49" spans="1:8" ht="63" customHeight="1">
      <c r="A49" s="63" t="s">
        <v>50</v>
      </c>
      <c r="B49" s="69"/>
      <c r="C49" s="43" t="s">
        <v>7</v>
      </c>
      <c r="D49" s="3">
        <v>50</v>
      </c>
      <c r="E49" s="3">
        <v>50</v>
      </c>
      <c r="F49" s="3">
        <v>50</v>
      </c>
      <c r="G49" s="3">
        <v>50</v>
      </c>
      <c r="H49" s="3">
        <v>50</v>
      </c>
    </row>
    <row r="50" spans="1:8" ht="63" customHeight="1">
      <c r="A50" s="65"/>
      <c r="B50" s="69"/>
      <c r="C50" s="43" t="s">
        <v>8</v>
      </c>
      <c r="D50" s="3">
        <v>9603.1</v>
      </c>
      <c r="E50" s="3">
        <v>9690.9</v>
      </c>
      <c r="F50" s="3">
        <v>9690.9</v>
      </c>
      <c r="G50" s="3">
        <v>9690.9</v>
      </c>
      <c r="H50" s="3">
        <v>9690.9</v>
      </c>
    </row>
    <row r="51" spans="1:8" ht="47.25" customHeight="1">
      <c r="A51" s="63" t="s">
        <v>51</v>
      </c>
      <c r="B51" s="69"/>
      <c r="C51" s="43" t="s">
        <v>7</v>
      </c>
      <c r="D51" s="3">
        <v>1368</v>
      </c>
      <c r="E51" s="3">
        <v>1487.3</v>
      </c>
      <c r="F51" s="3">
        <f>[1]Бюджет!$F$39</f>
        <v>2771.5</v>
      </c>
      <c r="G51" s="3">
        <f>F51</f>
        <v>2771.5</v>
      </c>
      <c r="H51" s="3">
        <f>G51</f>
        <v>2771.5</v>
      </c>
    </row>
    <row r="52" spans="1:8" ht="47.25" customHeight="1">
      <c r="A52" s="65"/>
      <c r="B52" s="69"/>
      <c r="C52" s="43" t="s">
        <v>8</v>
      </c>
      <c r="D52" s="3">
        <v>4508.3</v>
      </c>
      <c r="E52" s="3">
        <v>2005.1</v>
      </c>
      <c r="F52" s="3">
        <f>[1]Бюджет!$F$40</f>
        <v>2905.4</v>
      </c>
      <c r="G52" s="3">
        <f>F52</f>
        <v>2905.4</v>
      </c>
      <c r="H52" s="3">
        <f>G52</f>
        <v>2905.4</v>
      </c>
    </row>
    <row r="53" spans="1:8" ht="47.25" customHeight="1">
      <c r="A53" s="63" t="s">
        <v>52</v>
      </c>
      <c r="B53" s="69"/>
      <c r="C53" s="43" t="s">
        <v>7</v>
      </c>
      <c r="D53" s="3">
        <v>100</v>
      </c>
      <c r="E53" s="3">
        <v>9.9227100000000004</v>
      </c>
      <c r="F53" s="3">
        <v>10</v>
      </c>
      <c r="G53" s="3">
        <v>10</v>
      </c>
      <c r="H53" s="3">
        <v>10</v>
      </c>
    </row>
    <row r="54" spans="1:8" ht="47.25" customHeight="1">
      <c r="A54" s="64"/>
      <c r="B54" s="69"/>
      <c r="C54" s="43" t="s">
        <v>8</v>
      </c>
      <c r="D54" s="3">
        <v>18488.632610000001</v>
      </c>
      <c r="E54" s="3">
        <v>19315.846560000002</v>
      </c>
      <c r="F54" s="3">
        <v>20449.44714</v>
      </c>
      <c r="G54" s="3">
        <v>19466.900000000001</v>
      </c>
      <c r="H54" s="3">
        <v>19472.7</v>
      </c>
    </row>
    <row r="55" spans="1:8" ht="21" customHeight="1">
      <c r="A55" s="65"/>
      <c r="B55" s="69"/>
      <c r="C55" s="43" t="s">
        <v>9</v>
      </c>
      <c r="D55" s="3">
        <v>69552.467390000005</v>
      </c>
      <c r="E55" s="3">
        <v>72664.361730000004</v>
      </c>
      <c r="F55" s="3">
        <f>[1]Бюджет!$F$38</f>
        <v>72502.585319999998</v>
      </c>
      <c r="G55" s="3">
        <f>[1]Бюджет!$H$38</f>
        <v>63881.95536</v>
      </c>
      <c r="H55" s="3">
        <f>[1]Бюджет!$G$38</f>
        <v>60114.532100000004</v>
      </c>
    </row>
    <row r="56" spans="1:8">
      <c r="A56" s="63" t="s">
        <v>53</v>
      </c>
      <c r="B56" s="69"/>
      <c r="C56" s="43" t="s">
        <v>7</v>
      </c>
      <c r="D56" s="3">
        <v>4584.6000000000004</v>
      </c>
      <c r="E56" s="3">
        <v>410.8</v>
      </c>
      <c r="F56" s="3">
        <f>[1]Бюджет!$F$43</f>
        <v>4664.7</v>
      </c>
      <c r="G56" s="3">
        <f t="shared" ref="G56:H59" si="13">F56</f>
        <v>4664.7</v>
      </c>
      <c r="H56" s="3">
        <f t="shared" si="13"/>
        <v>4664.7</v>
      </c>
    </row>
    <row r="57" spans="1:8">
      <c r="A57" s="65"/>
      <c r="B57" s="69"/>
      <c r="C57" s="43" t="s">
        <v>8</v>
      </c>
      <c r="D57" s="3">
        <v>32045.8</v>
      </c>
      <c r="E57" s="3">
        <v>37725.9</v>
      </c>
      <c r="F57" s="3">
        <f>[1]Бюджет!$F$44</f>
        <v>29318.3</v>
      </c>
      <c r="G57" s="3">
        <f t="shared" si="13"/>
        <v>29318.3</v>
      </c>
      <c r="H57" s="3">
        <f t="shared" si="13"/>
        <v>29318.3</v>
      </c>
    </row>
    <row r="58" spans="1:8" ht="47.25">
      <c r="A58" s="14" t="s">
        <v>66</v>
      </c>
      <c r="B58" s="69"/>
      <c r="C58" s="43" t="s">
        <v>7</v>
      </c>
      <c r="D58" s="3">
        <v>917.28</v>
      </c>
      <c r="E58" s="33">
        <v>2145.46371</v>
      </c>
      <c r="F58" s="33">
        <f>[1]Бюджет!$F$33</f>
        <v>4070</v>
      </c>
      <c r="G58" s="33">
        <f t="shared" si="13"/>
        <v>4070</v>
      </c>
      <c r="H58" s="33">
        <f t="shared" si="13"/>
        <v>4070</v>
      </c>
    </row>
    <row r="59" spans="1:8" ht="31.5">
      <c r="A59" s="14" t="s">
        <v>44</v>
      </c>
      <c r="B59" s="69"/>
      <c r="C59" s="43" t="s">
        <v>7</v>
      </c>
      <c r="D59" s="3">
        <v>28818.5</v>
      </c>
      <c r="E59" s="33">
        <v>39013.1</v>
      </c>
      <c r="F59" s="33">
        <f>[1]Бюджет!$F$32</f>
        <v>28441.200000000001</v>
      </c>
      <c r="G59" s="33">
        <f t="shared" si="13"/>
        <v>28441.200000000001</v>
      </c>
      <c r="H59" s="33">
        <f t="shared" si="13"/>
        <v>28441.200000000001</v>
      </c>
    </row>
    <row r="60" spans="1:8" ht="94.5">
      <c r="A60" s="14" t="s">
        <v>54</v>
      </c>
      <c r="B60" s="69"/>
      <c r="C60" s="43" t="s">
        <v>8</v>
      </c>
      <c r="D60" s="3">
        <v>270</v>
      </c>
      <c r="E60" s="3">
        <v>600</v>
      </c>
      <c r="F60" s="3">
        <v>0</v>
      </c>
      <c r="G60" s="3">
        <v>0</v>
      </c>
      <c r="H60" s="3">
        <v>0</v>
      </c>
    </row>
    <row r="61" spans="1:8" ht="38.25" customHeight="1">
      <c r="A61" s="6" t="s">
        <v>13</v>
      </c>
      <c r="B61" s="69"/>
      <c r="C61" s="43" t="s">
        <v>7</v>
      </c>
      <c r="D61" s="3">
        <v>8446.1</v>
      </c>
      <c r="E61" s="33">
        <v>13942.8</v>
      </c>
      <c r="F61" s="33">
        <f>[1]Бюджет!$F$45+[1]Бюджет!$F$46</f>
        <v>12126.8</v>
      </c>
      <c r="G61" s="33">
        <f>F61</f>
        <v>12126.8</v>
      </c>
      <c r="H61" s="33">
        <f>G61</f>
        <v>12126.8</v>
      </c>
    </row>
    <row r="62" spans="1:8" ht="19.5" customHeight="1">
      <c r="A62" s="61" t="s">
        <v>14</v>
      </c>
      <c r="B62" s="69"/>
      <c r="C62" s="43" t="s">
        <v>6</v>
      </c>
      <c r="D62" s="3">
        <f>D63</f>
        <v>37216</v>
      </c>
      <c r="E62" s="3">
        <f>E63</f>
        <v>42211.550289999999</v>
      </c>
      <c r="F62" s="3">
        <f t="shared" ref="F62:H62" si="14">F63</f>
        <v>42212.3</v>
      </c>
      <c r="G62" s="3">
        <f t="shared" si="14"/>
        <v>42212.3</v>
      </c>
      <c r="H62" s="3">
        <f t="shared" si="14"/>
        <v>42212.3</v>
      </c>
    </row>
    <row r="63" spans="1:8" ht="21" customHeight="1">
      <c r="A63" s="61"/>
      <c r="B63" s="69"/>
      <c r="C63" s="43" t="s">
        <v>7</v>
      </c>
      <c r="D63" s="34">
        <v>37216</v>
      </c>
      <c r="E63" s="35">
        <v>42211.550289999999</v>
      </c>
      <c r="F63" s="35">
        <f>[1]Бюджет!$F$47+[1]Бюджет!$F$48+[1]Бюджет!$F$49+[1]Бюджет!$F$50+[1]Бюджет!$F$51</f>
        <v>42212.3</v>
      </c>
      <c r="G63" s="35">
        <f>F63</f>
        <v>42212.3</v>
      </c>
      <c r="H63" s="35">
        <f>G63</f>
        <v>42212.3</v>
      </c>
    </row>
    <row r="64" spans="1:8" ht="24.75" customHeight="1">
      <c r="A64" s="61"/>
      <c r="B64" s="69"/>
      <c r="C64" s="43" t="s">
        <v>8</v>
      </c>
      <c r="D64" s="3">
        <v>0</v>
      </c>
      <c r="E64" s="3" t="s">
        <v>78</v>
      </c>
      <c r="F64" s="3">
        <v>0</v>
      </c>
      <c r="G64" s="3">
        <v>0</v>
      </c>
      <c r="H64" s="3">
        <v>0</v>
      </c>
    </row>
    <row r="65" spans="1:8" ht="24" customHeight="1">
      <c r="A65" s="61" t="s">
        <v>15</v>
      </c>
      <c r="B65" s="69"/>
      <c r="C65" s="43" t="s">
        <v>6</v>
      </c>
      <c r="D65" s="3">
        <f>D66+D67</f>
        <v>55851.979999999996</v>
      </c>
      <c r="E65" s="3">
        <v>57538.3</v>
      </c>
      <c r="F65" s="3">
        <f t="shared" ref="F65:H65" si="15">F66+F67</f>
        <v>58047.7</v>
      </c>
      <c r="G65" s="3">
        <f t="shared" si="15"/>
        <v>58047.7</v>
      </c>
      <c r="H65" s="3">
        <f t="shared" si="15"/>
        <v>58047.7</v>
      </c>
    </row>
    <row r="66" spans="1:8" ht="21.75" customHeight="1">
      <c r="A66" s="61"/>
      <c r="B66" s="69"/>
      <c r="C66" s="43" t="s">
        <v>7</v>
      </c>
      <c r="D66" s="22">
        <f>D70</f>
        <v>503</v>
      </c>
      <c r="E66" s="22">
        <v>2910</v>
      </c>
      <c r="F66" s="22">
        <f t="shared" ref="F66:H66" si="16">F70</f>
        <v>50</v>
      </c>
      <c r="G66" s="22">
        <f t="shared" si="16"/>
        <v>50</v>
      </c>
      <c r="H66" s="22">
        <f t="shared" si="16"/>
        <v>50</v>
      </c>
    </row>
    <row r="67" spans="1:8" ht="22.5" customHeight="1">
      <c r="A67" s="61"/>
      <c r="B67" s="69"/>
      <c r="C67" s="43" t="s">
        <v>8</v>
      </c>
      <c r="D67" s="22">
        <f>D69+D71+D73+D72</f>
        <v>55348.979999999996</v>
      </c>
      <c r="E67" s="22">
        <v>54628.3</v>
      </c>
      <c r="F67" s="22">
        <f t="shared" ref="F67:H67" si="17">F69+F71+F73+F72</f>
        <v>57997.7</v>
      </c>
      <c r="G67" s="22">
        <f t="shared" si="17"/>
        <v>57997.7</v>
      </c>
      <c r="H67" s="22">
        <f t="shared" si="17"/>
        <v>57997.7</v>
      </c>
    </row>
    <row r="68" spans="1:8" ht="18.75" customHeight="1">
      <c r="A68" s="5" t="s">
        <v>10</v>
      </c>
      <c r="B68" s="69"/>
      <c r="C68" s="43"/>
      <c r="D68" s="22">
        <v>0</v>
      </c>
      <c r="E68" s="22" t="s">
        <v>78</v>
      </c>
      <c r="F68" s="22">
        <v>0</v>
      </c>
      <c r="G68" s="22">
        <v>0</v>
      </c>
      <c r="H68" s="22">
        <v>0</v>
      </c>
    </row>
    <row r="69" spans="1:8" ht="82.5" customHeight="1">
      <c r="A69" s="42" t="s">
        <v>82</v>
      </c>
      <c r="B69" s="69"/>
      <c r="C69" s="43" t="s">
        <v>8</v>
      </c>
      <c r="D69" s="22">
        <v>26196.5</v>
      </c>
      <c r="E69" s="36">
        <v>21509.4</v>
      </c>
      <c r="F69" s="36">
        <f>[1]Бюджет!$F$54</f>
        <v>24289.200000000001</v>
      </c>
      <c r="G69" s="36">
        <f>F69</f>
        <v>24289.200000000001</v>
      </c>
      <c r="H69" s="36">
        <f>G69</f>
        <v>24289.200000000001</v>
      </c>
    </row>
    <row r="70" spans="1:8" ht="60.75" customHeight="1">
      <c r="A70" s="61" t="s">
        <v>83</v>
      </c>
      <c r="B70" s="69"/>
      <c r="C70" s="43" t="s">
        <v>7</v>
      </c>
      <c r="D70" s="22">
        <v>503</v>
      </c>
      <c r="E70" s="22">
        <v>2910</v>
      </c>
      <c r="F70" s="22">
        <v>50</v>
      </c>
      <c r="G70" s="22">
        <v>50</v>
      </c>
      <c r="H70" s="22">
        <v>50</v>
      </c>
    </row>
    <row r="71" spans="1:8" ht="72" customHeight="1">
      <c r="A71" s="61"/>
      <c r="B71" s="69"/>
      <c r="C71" s="43" t="s">
        <v>8</v>
      </c>
      <c r="D71" s="22">
        <v>1522.8</v>
      </c>
      <c r="E71" s="36">
        <v>1429</v>
      </c>
      <c r="F71" s="36">
        <f>[1]Бюджет!$F$56</f>
        <v>2018.6</v>
      </c>
      <c r="G71" s="36">
        <f t="shared" ref="G71:H73" si="18">F71</f>
        <v>2018.6</v>
      </c>
      <c r="H71" s="36">
        <f t="shared" si="18"/>
        <v>2018.6</v>
      </c>
    </row>
    <row r="72" spans="1:8" ht="151.5" customHeight="1">
      <c r="A72" s="42" t="s">
        <v>60</v>
      </c>
      <c r="B72" s="69"/>
      <c r="C72" s="43" t="s">
        <v>8</v>
      </c>
      <c r="D72" s="22">
        <v>1161.3800000000001</v>
      </c>
      <c r="E72" s="22">
        <v>3835.1</v>
      </c>
      <c r="F72" s="22">
        <f>[1]Бюджет!$F$53</f>
        <v>3835.1</v>
      </c>
      <c r="G72" s="22">
        <f t="shared" si="18"/>
        <v>3835.1</v>
      </c>
      <c r="H72" s="22">
        <f t="shared" si="18"/>
        <v>3835.1</v>
      </c>
    </row>
    <row r="73" spans="1:8" ht="69.75" customHeight="1">
      <c r="A73" s="42" t="s">
        <v>81</v>
      </c>
      <c r="B73" s="69"/>
      <c r="C73" s="43" t="s">
        <v>8</v>
      </c>
      <c r="D73" s="22">
        <v>26468.3</v>
      </c>
      <c r="E73" s="36">
        <v>27854.799999999999</v>
      </c>
      <c r="F73" s="36">
        <f>[1]Бюджет!$F$52</f>
        <v>27854.799999999999</v>
      </c>
      <c r="G73" s="36">
        <f t="shared" si="18"/>
        <v>27854.799999999999</v>
      </c>
      <c r="H73" s="36">
        <f t="shared" si="18"/>
        <v>27854.799999999999</v>
      </c>
    </row>
    <row r="74" spans="1:8" ht="40.5" customHeight="1">
      <c r="A74" s="42" t="s">
        <v>37</v>
      </c>
      <c r="B74" s="69"/>
      <c r="C74" s="43"/>
      <c r="D74" s="22">
        <f>D75+D76</f>
        <v>7195.6</v>
      </c>
      <c r="E74" s="3">
        <f t="shared" ref="E74:G74" si="19">E75+E76</f>
        <v>7094.6</v>
      </c>
      <c r="F74" s="22">
        <f t="shared" ref="F74" si="20">F75+F76</f>
        <v>0</v>
      </c>
      <c r="G74" s="22">
        <f t="shared" si="19"/>
        <v>0</v>
      </c>
      <c r="H74" s="22">
        <f t="shared" ref="H74" si="21">H75+H76</f>
        <v>0</v>
      </c>
    </row>
    <row r="75" spans="1:8" ht="31.5">
      <c r="A75" s="55" t="s">
        <v>80</v>
      </c>
      <c r="B75" s="69"/>
      <c r="C75" s="43" t="s">
        <v>9</v>
      </c>
      <c r="D75" s="22">
        <v>6907.7734600000003</v>
      </c>
      <c r="E75" s="3">
        <v>6810.8122700000004</v>
      </c>
      <c r="F75" s="22"/>
      <c r="G75" s="22"/>
      <c r="H75" s="22"/>
    </row>
    <row r="76" spans="1:8" ht="36.75" customHeight="1">
      <c r="A76" s="57"/>
      <c r="B76" s="69"/>
      <c r="C76" s="43" t="s">
        <v>8</v>
      </c>
      <c r="D76" s="22">
        <v>287.82654000000002</v>
      </c>
      <c r="E76" s="3">
        <v>283.78773000000001</v>
      </c>
      <c r="F76" s="22">
        <v>0</v>
      </c>
      <c r="G76" s="22">
        <v>0</v>
      </c>
      <c r="H76" s="22">
        <v>0</v>
      </c>
    </row>
    <row r="77" spans="1:8">
      <c r="A77" s="42" t="s">
        <v>73</v>
      </c>
      <c r="B77" s="69"/>
      <c r="C77" s="43"/>
      <c r="D77" s="22"/>
      <c r="E77" s="22"/>
      <c r="F77" s="3">
        <f>F78+F79+F80+F81</f>
        <v>79088.199099999998</v>
      </c>
      <c r="G77" s="3">
        <f t="shared" ref="G77:H77" si="22">G78+G79+G80+G81</f>
        <v>77871.770729999989</v>
      </c>
      <c r="H77" s="3">
        <f t="shared" si="22"/>
        <v>75562.344259999998</v>
      </c>
    </row>
    <row r="78" spans="1:8" ht="69.75" customHeight="1">
      <c r="A78" s="41" t="s">
        <v>70</v>
      </c>
      <c r="B78" s="69"/>
      <c r="C78" s="43" t="s">
        <v>9</v>
      </c>
      <c r="D78" s="22"/>
      <c r="E78" s="22"/>
      <c r="F78" s="3">
        <v>2985.1357400000002</v>
      </c>
      <c r="G78" s="3">
        <f>F78</f>
        <v>2985.1357400000002</v>
      </c>
      <c r="H78" s="3">
        <f>G78</f>
        <v>2985.1357400000002</v>
      </c>
    </row>
    <row r="79" spans="1:8" ht="31.5">
      <c r="A79" s="72" t="s">
        <v>71</v>
      </c>
      <c r="B79" s="69"/>
      <c r="C79" s="43" t="s">
        <v>9</v>
      </c>
      <c r="D79" s="22"/>
      <c r="E79" s="22"/>
      <c r="F79" s="3">
        <v>6831.3248299999996</v>
      </c>
      <c r="G79" s="3">
        <v>6862.7382399999997</v>
      </c>
      <c r="H79" s="3">
        <v>6913.3320100000001</v>
      </c>
    </row>
    <row r="80" spans="1:8">
      <c r="A80" s="73"/>
      <c r="B80" s="69"/>
      <c r="C80" s="43" t="s">
        <v>8</v>
      </c>
      <c r="D80" s="22"/>
      <c r="E80" s="22"/>
      <c r="F80" s="3">
        <v>284.63853</v>
      </c>
      <c r="G80" s="3">
        <v>361.19675000000001</v>
      </c>
      <c r="H80" s="3">
        <v>441.27650999999997</v>
      </c>
    </row>
    <row r="81" spans="1:10" ht="69.75" customHeight="1">
      <c r="A81" s="41" t="s">
        <v>72</v>
      </c>
      <c r="B81" s="69"/>
      <c r="C81" s="43" t="s">
        <v>9</v>
      </c>
      <c r="D81" s="22"/>
      <c r="E81" s="22"/>
      <c r="F81" s="3">
        <v>68987.100000000006</v>
      </c>
      <c r="G81" s="3">
        <v>67662.7</v>
      </c>
      <c r="H81" s="3">
        <v>65222.6</v>
      </c>
    </row>
    <row r="82" spans="1:10">
      <c r="A82" s="41" t="s">
        <v>74</v>
      </c>
      <c r="B82" s="69"/>
      <c r="C82" s="43" t="s">
        <v>75</v>
      </c>
      <c r="D82" s="22"/>
      <c r="E82" s="22"/>
      <c r="F82" s="3">
        <f>F83+F84+F85+F86+F87</f>
        <v>2257.0902999999998</v>
      </c>
      <c r="G82" s="3">
        <f t="shared" ref="G82:H82" si="23">G83+G84+G85+G86+G87</f>
        <v>1453.3</v>
      </c>
      <c r="H82" s="3">
        <f t="shared" si="23"/>
        <v>1439.4</v>
      </c>
    </row>
    <row r="83" spans="1:10" ht="24.75" customHeight="1">
      <c r="A83" s="55" t="s">
        <v>76</v>
      </c>
      <c r="B83" s="69"/>
      <c r="C83" s="43" t="s">
        <v>9</v>
      </c>
      <c r="D83" s="22"/>
      <c r="E83" s="22"/>
      <c r="F83" s="3">
        <v>1132.31069</v>
      </c>
      <c r="G83" s="23"/>
      <c r="H83" s="22"/>
    </row>
    <row r="84" spans="1:10">
      <c r="A84" s="56"/>
      <c r="B84" s="69"/>
      <c r="C84" s="43" t="s">
        <v>8</v>
      </c>
      <c r="D84" s="22"/>
      <c r="E84" s="22"/>
      <c r="F84" s="3">
        <v>47.179609999999997</v>
      </c>
      <c r="G84" s="23"/>
      <c r="H84" s="22"/>
    </row>
    <row r="85" spans="1:10">
      <c r="A85" s="57"/>
      <c r="B85" s="69"/>
      <c r="C85" s="30" t="s">
        <v>7</v>
      </c>
      <c r="D85" s="22"/>
      <c r="E85" s="22"/>
      <c r="F85" s="22">
        <v>50</v>
      </c>
      <c r="G85" s="23"/>
      <c r="H85" s="22"/>
    </row>
    <row r="86" spans="1:10" ht="31.5" customHeight="1">
      <c r="A86" s="55" t="s">
        <v>47</v>
      </c>
      <c r="B86" s="69"/>
      <c r="C86" s="43" t="s">
        <v>7</v>
      </c>
      <c r="D86" s="22"/>
      <c r="E86" s="22"/>
      <c r="F86" s="22">
        <v>10</v>
      </c>
      <c r="G86" s="29">
        <v>10</v>
      </c>
      <c r="H86" s="22">
        <v>10</v>
      </c>
    </row>
    <row r="87" spans="1:10">
      <c r="A87" s="57"/>
      <c r="B87" s="69"/>
      <c r="C87" s="43" t="s">
        <v>8</v>
      </c>
      <c r="D87" s="22"/>
      <c r="E87" s="22"/>
      <c r="F87" s="22">
        <v>1017.6</v>
      </c>
      <c r="G87" s="23">
        <v>1443.3</v>
      </c>
      <c r="H87" s="22">
        <v>1429.4</v>
      </c>
    </row>
    <row r="88" spans="1:10" ht="18.75" customHeight="1">
      <c r="A88" s="42" t="s">
        <v>16</v>
      </c>
      <c r="B88" s="69"/>
      <c r="C88" s="43" t="s">
        <v>58</v>
      </c>
      <c r="D88" s="4">
        <f>D89+D90+D91</f>
        <v>2983931.801</v>
      </c>
      <c r="E88" s="4">
        <f t="shared" ref="E88" si="24">E89+E90+E91</f>
        <v>3427826.7628800003</v>
      </c>
      <c r="F88" s="4">
        <f>F89+F90+F91</f>
        <v>3386788.5719199996</v>
      </c>
      <c r="G88" s="4">
        <f t="shared" ref="G88:H88" si="25">G89+G90+G91</f>
        <v>3276351.47615</v>
      </c>
      <c r="H88" s="4">
        <f t="shared" si="25"/>
        <v>3250180.4264199999</v>
      </c>
      <c r="J88" s="26"/>
    </row>
    <row r="89" spans="1:10">
      <c r="A89" s="62" t="s">
        <v>10</v>
      </c>
      <c r="B89" s="69"/>
      <c r="C89" s="43" t="s">
        <v>7</v>
      </c>
      <c r="D89" s="4">
        <f>D66+D63+D61+D43+D21+D8</f>
        <v>1039461.681</v>
      </c>
      <c r="E89" s="4">
        <f>E66+E63+E61+E43+E21+E8</f>
        <v>1217977.76324</v>
      </c>
      <c r="F89" s="4">
        <f>F86+F85+F66+F63+F61+F43+F21+F17</f>
        <v>1131541.8999999999</v>
      </c>
      <c r="G89" s="4">
        <f>G8+G21+G43+G61+G63+G66+G86</f>
        <v>1053844.9000000001</v>
      </c>
      <c r="H89" s="4">
        <f>H8+H21+H43+H61+H63+H66+H86</f>
        <v>1053794.9000000001</v>
      </c>
      <c r="J89" s="26"/>
    </row>
    <row r="90" spans="1:10">
      <c r="A90" s="62"/>
      <c r="B90" s="69"/>
      <c r="C90" s="43" t="s">
        <v>8</v>
      </c>
      <c r="D90" s="4">
        <f>D76+D67+D44+D22+D9</f>
        <v>1800624.6791500002</v>
      </c>
      <c r="E90" s="4">
        <f>E76+E67+E44+E22+E9</f>
        <v>2061561.42564</v>
      </c>
      <c r="F90" s="4">
        <f>F84+F87+F80+F76+F73+F72+F71+F69+F57+F54+F52+F50+F48+F47+F36+F31+F27+F25+F16+F15+F14+F13</f>
        <v>2102808.2153399996</v>
      </c>
      <c r="G90" s="4">
        <f>G9+G22+G44+G67+G80+G87</f>
        <v>2065206.7468099999</v>
      </c>
      <c r="H90" s="4">
        <f>H9+H22+H44+H67+H80+H87</f>
        <v>2061149.9265699999</v>
      </c>
      <c r="J90" s="26"/>
    </row>
    <row r="91" spans="1:10" ht="31.5">
      <c r="A91" s="62"/>
      <c r="B91" s="69"/>
      <c r="C91" s="43" t="s">
        <v>9</v>
      </c>
      <c r="D91" s="4">
        <f>D75+D45+D10</f>
        <v>143845.44085000001</v>
      </c>
      <c r="E91" s="4">
        <f>E75+E45+E10</f>
        <v>148287.57399999999</v>
      </c>
      <c r="F91" s="4">
        <f>F75+F45+F10+F83+F81+F79+F78</f>
        <v>152438.45658</v>
      </c>
      <c r="G91" s="4">
        <f>G81+G79+G78+G45+G23</f>
        <v>157299.82934</v>
      </c>
      <c r="H91" s="4">
        <f>H81+H79+H78+H45+H23</f>
        <v>135235.59985</v>
      </c>
      <c r="J91" s="26"/>
    </row>
    <row r="92" spans="1:10" ht="25.5" customHeight="1">
      <c r="A92" s="62" t="s">
        <v>20</v>
      </c>
      <c r="B92" s="62"/>
      <c r="C92" s="62"/>
      <c r="D92" s="62"/>
      <c r="E92" s="62"/>
      <c r="F92" s="10"/>
      <c r="G92" s="10"/>
      <c r="H92" s="10"/>
    </row>
    <row r="93" spans="1:10" ht="22.5" customHeight="1">
      <c r="A93" s="27"/>
      <c r="B93" s="28"/>
      <c r="C93" s="43" t="s">
        <v>6</v>
      </c>
      <c r="D93" s="3">
        <f>D94+D95</f>
        <v>8085</v>
      </c>
      <c r="E93" s="3">
        <f>E94+E95</f>
        <v>9452.7000000000007</v>
      </c>
      <c r="F93" s="3">
        <f>F94+F95+F97+F98</f>
        <v>11385.6</v>
      </c>
      <c r="G93" s="3">
        <f t="shared" ref="G93:H93" si="26">G94+G95+G97+G98</f>
        <v>1372.1</v>
      </c>
      <c r="H93" s="3">
        <f t="shared" si="26"/>
        <v>1372.1</v>
      </c>
    </row>
    <row r="94" spans="1:10" ht="84" customHeight="1">
      <c r="A94" s="27" t="s">
        <v>21</v>
      </c>
      <c r="B94" s="40" t="s">
        <v>19</v>
      </c>
      <c r="C94" s="43" t="s">
        <v>7</v>
      </c>
      <c r="D94" s="39">
        <v>839.1</v>
      </c>
      <c r="E94" s="39">
        <v>951.1</v>
      </c>
      <c r="F94" s="39">
        <v>951.1</v>
      </c>
      <c r="G94" s="39">
        <f>F94</f>
        <v>951.1</v>
      </c>
      <c r="H94" s="39">
        <f>G94</f>
        <v>951.1</v>
      </c>
    </row>
    <row r="95" spans="1:10" ht="52.5" customHeight="1">
      <c r="A95" s="61" t="s">
        <v>23</v>
      </c>
      <c r="B95" s="45" t="s">
        <v>19</v>
      </c>
      <c r="C95" s="62" t="s">
        <v>7</v>
      </c>
      <c r="D95" s="47">
        <v>7245.9</v>
      </c>
      <c r="E95" s="47">
        <v>8501.6</v>
      </c>
      <c r="F95" s="47">
        <v>10013.5</v>
      </c>
      <c r="G95" s="47">
        <v>0</v>
      </c>
      <c r="H95" s="47">
        <v>0</v>
      </c>
    </row>
    <row r="96" spans="1:10" ht="63.75" customHeight="1">
      <c r="A96" s="61"/>
      <c r="B96" s="45" t="s">
        <v>62</v>
      </c>
      <c r="C96" s="62"/>
      <c r="D96" s="47"/>
      <c r="E96" s="47"/>
      <c r="F96" s="47"/>
      <c r="G96" s="47"/>
      <c r="H96" s="47"/>
    </row>
    <row r="97" spans="1:8" ht="26.25" customHeight="1">
      <c r="A97" s="55" t="s">
        <v>79</v>
      </c>
      <c r="B97" s="69" t="s">
        <v>19</v>
      </c>
      <c r="C97" s="43" t="s">
        <v>8</v>
      </c>
      <c r="D97" s="39"/>
      <c r="E97" s="39"/>
      <c r="F97" s="39">
        <v>411</v>
      </c>
      <c r="G97" s="39">
        <v>411</v>
      </c>
      <c r="H97" s="39">
        <v>411</v>
      </c>
    </row>
    <row r="98" spans="1:8" ht="28.5" customHeight="1">
      <c r="A98" s="57"/>
      <c r="B98" s="69"/>
      <c r="C98" s="43" t="s">
        <v>7</v>
      </c>
      <c r="D98" s="39"/>
      <c r="E98" s="39"/>
      <c r="F98" s="39">
        <v>10</v>
      </c>
      <c r="G98" s="39">
        <v>10</v>
      </c>
      <c r="H98" s="39">
        <v>10</v>
      </c>
    </row>
    <row r="99" spans="1:8" ht="20.25" customHeight="1">
      <c r="A99" s="42" t="s">
        <v>24</v>
      </c>
      <c r="B99" s="9"/>
      <c r="C99" s="43"/>
      <c r="D99" s="39">
        <f>D93</f>
        <v>8085</v>
      </c>
      <c r="E99" s="39">
        <f>E93</f>
        <v>9452.7000000000007</v>
      </c>
      <c r="F99" s="39">
        <f>F100+F101</f>
        <v>11385.6</v>
      </c>
      <c r="G99" s="39">
        <f t="shared" ref="G99:H99" si="27">G100+G101</f>
        <v>1372.1</v>
      </c>
      <c r="H99" s="39">
        <f t="shared" si="27"/>
        <v>1372.1</v>
      </c>
    </row>
    <row r="100" spans="1:8" ht="20.25" customHeight="1">
      <c r="A100" s="42" t="s">
        <v>10</v>
      </c>
      <c r="B100" s="9"/>
      <c r="C100" s="43" t="s">
        <v>7</v>
      </c>
      <c r="D100" s="39">
        <f>D99</f>
        <v>8085</v>
      </c>
      <c r="E100" s="39">
        <f t="shared" ref="E100" si="28">E99</f>
        <v>9452.7000000000007</v>
      </c>
      <c r="F100" s="39">
        <f>F94+F98+F95</f>
        <v>10974.6</v>
      </c>
      <c r="G100" s="39">
        <f>G94+G98</f>
        <v>961.1</v>
      </c>
      <c r="H100" s="39">
        <f>H94+H98</f>
        <v>961.1</v>
      </c>
    </row>
    <row r="101" spans="1:8" ht="20.25" customHeight="1">
      <c r="A101" s="42"/>
      <c r="B101" s="9"/>
      <c r="C101" s="43" t="s">
        <v>8</v>
      </c>
      <c r="D101" s="39"/>
      <c r="E101" s="39"/>
      <c r="F101" s="39">
        <f>F97</f>
        <v>411</v>
      </c>
      <c r="G101" s="39">
        <f t="shared" ref="G101:H101" si="29">G97</f>
        <v>411</v>
      </c>
      <c r="H101" s="39">
        <f t="shared" si="29"/>
        <v>411</v>
      </c>
    </row>
    <row r="102" spans="1:8">
      <c r="A102" s="62" t="s">
        <v>25</v>
      </c>
      <c r="B102" s="62"/>
      <c r="C102" s="62"/>
      <c r="D102" s="10"/>
      <c r="E102" s="10"/>
      <c r="F102" s="10"/>
      <c r="G102" s="10"/>
      <c r="H102" s="10"/>
    </row>
    <row r="103" spans="1:8">
      <c r="A103" s="61" t="s">
        <v>26</v>
      </c>
      <c r="B103" s="69" t="s">
        <v>19</v>
      </c>
      <c r="C103" s="43" t="s">
        <v>6</v>
      </c>
      <c r="D103" s="4">
        <f>D104+D105+D106</f>
        <v>958.30000000000007</v>
      </c>
      <c r="E103" s="4">
        <f t="shared" ref="E103:G103" si="30">E104+E105+E106</f>
        <v>6404.17796</v>
      </c>
      <c r="F103" s="4">
        <f t="shared" ref="F103" si="31">F104+F105+F106</f>
        <v>0</v>
      </c>
      <c r="G103" s="4">
        <f t="shared" si="30"/>
        <v>0</v>
      </c>
      <c r="H103" s="4">
        <f t="shared" ref="H103" si="32">H104+H105+H106</f>
        <v>0</v>
      </c>
    </row>
    <row r="104" spans="1:8">
      <c r="A104" s="61"/>
      <c r="B104" s="69"/>
      <c r="C104" s="43" t="s">
        <v>7</v>
      </c>
      <c r="D104" s="4">
        <f>D111+D108</f>
        <v>103.2</v>
      </c>
      <c r="E104" s="4">
        <f>E108</f>
        <v>16.80714</v>
      </c>
      <c r="F104" s="4">
        <f t="shared" ref="F104" si="33">F111+F108</f>
        <v>0</v>
      </c>
      <c r="G104" s="4">
        <f t="shared" ref="G104:H104" si="34">G111+G108</f>
        <v>0</v>
      </c>
      <c r="H104" s="4">
        <f t="shared" si="34"/>
        <v>0</v>
      </c>
    </row>
    <row r="105" spans="1:8">
      <c r="A105" s="61"/>
      <c r="B105" s="69"/>
      <c r="C105" s="43" t="s">
        <v>8</v>
      </c>
      <c r="D105" s="4">
        <f>D112+D109</f>
        <v>855.1</v>
      </c>
      <c r="E105" s="4">
        <f t="shared" ref="E105:G105" si="35">E112+E109</f>
        <v>262.98793999999998</v>
      </c>
      <c r="F105" s="4">
        <f t="shared" ref="F105" si="36">F112+F109</f>
        <v>0</v>
      </c>
      <c r="G105" s="4">
        <f t="shared" si="35"/>
        <v>0</v>
      </c>
      <c r="H105" s="4">
        <f t="shared" ref="H105" si="37">H112+H109</f>
        <v>0</v>
      </c>
    </row>
    <row r="106" spans="1:8" ht="31.5">
      <c r="A106" s="61"/>
      <c r="B106" s="69"/>
      <c r="C106" s="43" t="s">
        <v>9</v>
      </c>
      <c r="D106" s="4">
        <f>D110</f>
        <v>0</v>
      </c>
      <c r="E106" s="4">
        <f t="shared" ref="E106:G106" si="38">E110</f>
        <v>6124.3828800000001</v>
      </c>
      <c r="F106" s="4">
        <f t="shared" ref="F106" si="39">F110</f>
        <v>0</v>
      </c>
      <c r="G106" s="4">
        <f t="shared" si="38"/>
        <v>0</v>
      </c>
      <c r="H106" s="4">
        <f t="shared" ref="H106" si="40">H110</f>
        <v>0</v>
      </c>
    </row>
    <row r="107" spans="1:8">
      <c r="A107" s="42" t="s">
        <v>10</v>
      </c>
      <c r="B107" s="69"/>
      <c r="C107" s="43"/>
      <c r="D107" s="3"/>
      <c r="E107" s="3"/>
      <c r="F107" s="3"/>
      <c r="G107" s="3"/>
      <c r="H107" s="3"/>
    </row>
    <row r="108" spans="1:8">
      <c r="A108" s="61" t="s">
        <v>35</v>
      </c>
      <c r="B108" s="69"/>
      <c r="C108" s="43" t="s">
        <v>7</v>
      </c>
      <c r="D108" s="3">
        <v>0</v>
      </c>
      <c r="E108" s="3">
        <v>16.80714</v>
      </c>
      <c r="F108" s="3">
        <v>0</v>
      </c>
      <c r="G108" s="3">
        <v>0</v>
      </c>
      <c r="H108" s="3">
        <v>0</v>
      </c>
    </row>
    <row r="109" spans="1:8">
      <c r="A109" s="61"/>
      <c r="B109" s="69"/>
      <c r="C109" s="43" t="s">
        <v>8</v>
      </c>
      <c r="D109" s="3">
        <v>0</v>
      </c>
      <c r="E109" s="3">
        <v>262.98793999999998</v>
      </c>
      <c r="F109" s="3">
        <v>0</v>
      </c>
      <c r="G109" s="3">
        <v>0</v>
      </c>
      <c r="H109" s="3">
        <v>0</v>
      </c>
    </row>
    <row r="110" spans="1:8" ht="45" customHeight="1">
      <c r="A110" s="61"/>
      <c r="B110" s="69"/>
      <c r="C110" s="43" t="str">
        <f>C106</f>
        <v>федеральный бюджет</v>
      </c>
      <c r="D110" s="3">
        <v>0</v>
      </c>
      <c r="E110" s="3">
        <v>6124.3828800000001</v>
      </c>
      <c r="F110" s="3">
        <v>0</v>
      </c>
      <c r="G110" s="3">
        <v>0</v>
      </c>
      <c r="H110" s="3">
        <v>0</v>
      </c>
    </row>
    <row r="111" spans="1:8">
      <c r="A111" s="61" t="s">
        <v>36</v>
      </c>
      <c r="B111" s="69"/>
      <c r="C111" s="43" t="s">
        <v>7</v>
      </c>
      <c r="D111" s="3">
        <v>103.2</v>
      </c>
      <c r="E111" s="3">
        <v>0</v>
      </c>
      <c r="F111" s="3">
        <v>0</v>
      </c>
      <c r="G111" s="3">
        <v>0</v>
      </c>
      <c r="H111" s="3">
        <v>0</v>
      </c>
    </row>
    <row r="112" spans="1:8" ht="48.75" customHeight="1">
      <c r="A112" s="61"/>
      <c r="B112" s="69"/>
      <c r="C112" s="43" t="s">
        <v>8</v>
      </c>
      <c r="D112" s="3">
        <v>855.1</v>
      </c>
      <c r="E112" s="3">
        <v>0</v>
      </c>
      <c r="F112" s="3">
        <v>0</v>
      </c>
      <c r="G112" s="3">
        <v>0</v>
      </c>
      <c r="H112" s="3">
        <v>0</v>
      </c>
    </row>
    <row r="113" spans="1:8">
      <c r="A113" s="42" t="s">
        <v>27</v>
      </c>
      <c r="B113" s="69"/>
      <c r="C113" s="43"/>
      <c r="D113" s="4">
        <f>D103</f>
        <v>958.30000000000007</v>
      </c>
      <c r="E113" s="4">
        <f t="shared" ref="E113:G113" si="41">E103</f>
        <v>6404.17796</v>
      </c>
      <c r="F113" s="4">
        <f t="shared" ref="F113" si="42">F103</f>
        <v>0</v>
      </c>
      <c r="G113" s="4">
        <f t="shared" si="41"/>
        <v>0</v>
      </c>
      <c r="H113" s="4">
        <f t="shared" ref="H113" si="43">H103</f>
        <v>0</v>
      </c>
    </row>
    <row r="114" spans="1:8">
      <c r="A114" s="42" t="s">
        <v>10</v>
      </c>
      <c r="B114" s="69"/>
      <c r="C114" s="43" t="s">
        <v>7</v>
      </c>
      <c r="D114" s="4">
        <f t="shared" ref="D114:G116" si="44">D104</f>
        <v>103.2</v>
      </c>
      <c r="E114" s="4">
        <f>E104</f>
        <v>16.80714</v>
      </c>
      <c r="F114" s="4">
        <f t="shared" ref="F114" si="45">F104</f>
        <v>0</v>
      </c>
      <c r="G114" s="4">
        <f t="shared" si="44"/>
        <v>0</v>
      </c>
      <c r="H114" s="4">
        <f t="shared" ref="H114" si="46">H104</f>
        <v>0</v>
      </c>
    </row>
    <row r="115" spans="1:8">
      <c r="A115" s="42"/>
      <c r="B115" s="69"/>
      <c r="C115" s="43" t="s">
        <v>8</v>
      </c>
      <c r="D115" s="4">
        <f t="shared" si="44"/>
        <v>855.1</v>
      </c>
      <c r="E115" s="4">
        <f t="shared" si="44"/>
        <v>262.98793999999998</v>
      </c>
      <c r="F115" s="4">
        <f t="shared" ref="F115" si="47">F105</f>
        <v>0</v>
      </c>
      <c r="G115" s="4">
        <f t="shared" si="44"/>
        <v>0</v>
      </c>
      <c r="H115" s="4">
        <f t="shared" ref="H115" si="48">H105</f>
        <v>0</v>
      </c>
    </row>
    <row r="116" spans="1:8" ht="31.5">
      <c r="A116" s="42"/>
      <c r="B116" s="69"/>
      <c r="C116" s="43" t="s">
        <v>9</v>
      </c>
      <c r="D116" s="4">
        <f t="shared" si="44"/>
        <v>0</v>
      </c>
      <c r="E116" s="4">
        <f t="shared" si="44"/>
        <v>6124.3828800000001</v>
      </c>
      <c r="F116" s="4">
        <f t="shared" ref="F116" si="49">F106</f>
        <v>0</v>
      </c>
      <c r="G116" s="4">
        <f t="shared" si="44"/>
        <v>0</v>
      </c>
      <c r="H116" s="4">
        <f t="shared" ref="H116" si="50">H106</f>
        <v>0</v>
      </c>
    </row>
    <row r="117" spans="1:8" ht="15.75" customHeight="1">
      <c r="A117" s="62" t="s">
        <v>33</v>
      </c>
      <c r="B117" s="62"/>
      <c r="C117" s="62"/>
      <c r="D117" s="10"/>
      <c r="E117" s="10"/>
      <c r="F117" s="10"/>
      <c r="G117" s="10"/>
      <c r="H117" s="10"/>
    </row>
    <row r="118" spans="1:8">
      <c r="A118" s="61" t="s">
        <v>28</v>
      </c>
      <c r="B118" s="69" t="s">
        <v>19</v>
      </c>
      <c r="C118" s="43" t="s">
        <v>6</v>
      </c>
      <c r="D118" s="3">
        <f>D119+D120</f>
        <v>372</v>
      </c>
      <c r="E118" s="3">
        <f>E119+E120</f>
        <v>395</v>
      </c>
      <c r="F118" s="3">
        <f t="shared" ref="F118:G118" si="51">F119+F120</f>
        <v>0</v>
      </c>
      <c r="G118" s="3">
        <f t="shared" si="51"/>
        <v>0</v>
      </c>
      <c r="H118" s="3">
        <f t="shared" ref="H118" si="52">H119+H120</f>
        <v>0</v>
      </c>
    </row>
    <row r="119" spans="1:8">
      <c r="A119" s="61"/>
      <c r="B119" s="69"/>
      <c r="C119" s="43" t="s">
        <v>7</v>
      </c>
      <c r="D119" s="3">
        <f>D122</f>
        <v>10</v>
      </c>
      <c r="E119" s="3">
        <f>E122</f>
        <v>10</v>
      </c>
      <c r="F119" s="3">
        <f t="shared" ref="F119" si="53">F122</f>
        <v>0</v>
      </c>
      <c r="G119" s="3">
        <v>0</v>
      </c>
      <c r="H119" s="3">
        <v>0</v>
      </c>
    </row>
    <row r="120" spans="1:8">
      <c r="A120" s="61"/>
      <c r="B120" s="69"/>
      <c r="C120" s="43" t="s">
        <v>8</v>
      </c>
      <c r="D120" s="3">
        <f>D123</f>
        <v>362</v>
      </c>
      <c r="E120" s="3">
        <f>E123</f>
        <v>385</v>
      </c>
      <c r="F120" s="3">
        <f t="shared" ref="F120:G120" si="54">F123</f>
        <v>0</v>
      </c>
      <c r="G120" s="3">
        <f t="shared" si="54"/>
        <v>0</v>
      </c>
      <c r="H120" s="3">
        <f t="shared" ref="H120" si="55">H123</f>
        <v>0</v>
      </c>
    </row>
    <row r="121" spans="1:8">
      <c r="A121" s="42" t="s">
        <v>10</v>
      </c>
      <c r="B121" s="69"/>
      <c r="C121" s="43"/>
      <c r="D121" s="3"/>
      <c r="E121" s="3"/>
      <c r="F121" s="3">
        <v>0</v>
      </c>
      <c r="G121" s="3">
        <v>0</v>
      </c>
      <c r="H121" s="3">
        <v>0</v>
      </c>
    </row>
    <row r="122" spans="1:8">
      <c r="A122" s="61" t="s">
        <v>22</v>
      </c>
      <c r="B122" s="69"/>
      <c r="C122" s="43" t="s">
        <v>7</v>
      </c>
      <c r="D122" s="3">
        <v>10</v>
      </c>
      <c r="E122" s="3">
        <v>10</v>
      </c>
      <c r="F122" s="3">
        <v>0</v>
      </c>
      <c r="G122" s="3">
        <v>0</v>
      </c>
      <c r="H122" s="3">
        <v>0</v>
      </c>
    </row>
    <row r="123" spans="1:8">
      <c r="A123" s="61"/>
      <c r="B123" s="69"/>
      <c r="C123" s="43" t="s">
        <v>8</v>
      </c>
      <c r="D123" s="3">
        <v>362</v>
      </c>
      <c r="E123" s="3">
        <v>385</v>
      </c>
      <c r="F123" s="3">
        <v>0</v>
      </c>
      <c r="G123" s="3">
        <v>0</v>
      </c>
      <c r="H123" s="3">
        <v>0</v>
      </c>
    </row>
    <row r="124" spans="1:8">
      <c r="A124" s="42" t="s">
        <v>57</v>
      </c>
      <c r="B124" s="69"/>
      <c r="C124" s="43"/>
      <c r="D124" s="3">
        <f>D118</f>
        <v>372</v>
      </c>
      <c r="E124" s="3">
        <f>E118</f>
        <v>395</v>
      </c>
      <c r="F124" s="3">
        <f t="shared" ref="F124:G124" si="56">F118</f>
        <v>0</v>
      </c>
      <c r="G124" s="3">
        <f t="shared" si="56"/>
        <v>0</v>
      </c>
      <c r="H124" s="3">
        <f t="shared" ref="H124" si="57">H118</f>
        <v>0</v>
      </c>
    </row>
    <row r="125" spans="1:8">
      <c r="A125" s="42" t="s">
        <v>10</v>
      </c>
      <c r="B125" s="69"/>
      <c r="C125" s="43" t="s">
        <v>7</v>
      </c>
      <c r="D125" s="3">
        <f>D122</f>
        <v>10</v>
      </c>
      <c r="E125" s="3">
        <f>E122</f>
        <v>10</v>
      </c>
      <c r="F125" s="3">
        <v>0</v>
      </c>
      <c r="G125" s="3">
        <v>0</v>
      </c>
      <c r="H125" s="3">
        <v>0</v>
      </c>
    </row>
    <row r="126" spans="1:8">
      <c r="A126" s="42"/>
      <c r="B126" s="69"/>
      <c r="C126" s="43" t="s">
        <v>8</v>
      </c>
      <c r="D126" s="3">
        <f>D123</f>
        <v>362</v>
      </c>
      <c r="E126" s="3">
        <f>E123</f>
        <v>385</v>
      </c>
      <c r="F126" s="3">
        <f t="shared" ref="F126:G126" si="58">F123</f>
        <v>0</v>
      </c>
      <c r="G126" s="3">
        <f t="shared" si="58"/>
        <v>0</v>
      </c>
      <c r="H126" s="3">
        <f t="shared" ref="H126" si="59">H123</f>
        <v>0</v>
      </c>
    </row>
    <row r="127" spans="1:8">
      <c r="A127" s="42"/>
      <c r="B127" s="69"/>
      <c r="C127" s="43"/>
      <c r="D127" s="3"/>
      <c r="E127" s="3"/>
      <c r="F127" s="3">
        <v>0</v>
      </c>
      <c r="G127" s="3">
        <v>0</v>
      </c>
      <c r="H127" s="3">
        <v>0</v>
      </c>
    </row>
    <row r="128" spans="1:8" ht="15.75" customHeight="1">
      <c r="A128" s="62" t="s">
        <v>34</v>
      </c>
      <c r="B128" s="62"/>
      <c r="C128" s="62"/>
      <c r="D128" s="19"/>
      <c r="E128" s="19"/>
      <c r="F128" s="19"/>
      <c r="G128" s="19"/>
      <c r="H128" s="19"/>
    </row>
    <row r="129" spans="1:10">
      <c r="A129" s="75" t="s">
        <v>30</v>
      </c>
      <c r="B129" s="69" t="s">
        <v>19</v>
      </c>
      <c r="C129" s="43" t="s">
        <v>6</v>
      </c>
      <c r="D129" s="3">
        <f>D130+D131+D132</f>
        <v>1219.1000000000001</v>
      </c>
      <c r="E129" s="3">
        <f t="shared" ref="E129:G129" si="60">E130+E131+E132</f>
        <v>0</v>
      </c>
      <c r="F129" s="3">
        <f t="shared" si="60"/>
        <v>0</v>
      </c>
      <c r="G129" s="3">
        <f t="shared" si="60"/>
        <v>0</v>
      </c>
      <c r="H129" s="3">
        <f t="shared" ref="H129" si="61">H130+H131+H132</f>
        <v>0</v>
      </c>
    </row>
    <row r="130" spans="1:10">
      <c r="A130" s="76"/>
      <c r="B130" s="69"/>
      <c r="C130" s="43" t="s">
        <v>7</v>
      </c>
      <c r="D130" s="3">
        <v>50</v>
      </c>
      <c r="E130" s="3"/>
      <c r="F130" s="3">
        <v>0</v>
      </c>
      <c r="G130" s="3"/>
      <c r="H130" s="3"/>
    </row>
    <row r="131" spans="1:10">
      <c r="A131" s="76"/>
      <c r="B131" s="69"/>
      <c r="C131" s="43" t="s">
        <v>8</v>
      </c>
      <c r="D131" s="3">
        <v>46.77149</v>
      </c>
      <c r="E131" s="3">
        <f t="shared" ref="E131:G131" si="62">E135</f>
        <v>0</v>
      </c>
      <c r="F131" s="3">
        <v>0</v>
      </c>
      <c r="G131" s="3">
        <f t="shared" si="62"/>
        <v>0</v>
      </c>
      <c r="H131" s="3">
        <f t="shared" ref="H131" si="63">H135</f>
        <v>0</v>
      </c>
    </row>
    <row r="132" spans="1:10" ht="31.5">
      <c r="A132" s="77"/>
      <c r="B132" s="69"/>
      <c r="C132" s="43" t="s">
        <v>9</v>
      </c>
      <c r="D132" s="3">
        <v>1122.3285100000001</v>
      </c>
      <c r="E132" s="3">
        <f t="shared" ref="E132:G132" si="64">E136</f>
        <v>0</v>
      </c>
      <c r="F132" s="3">
        <f t="shared" si="64"/>
        <v>0</v>
      </c>
      <c r="G132" s="3">
        <f t="shared" si="64"/>
        <v>0</v>
      </c>
      <c r="H132" s="3">
        <f t="shared" ref="H132" si="65">H136</f>
        <v>0</v>
      </c>
    </row>
    <row r="133" spans="1:10">
      <c r="A133" s="42" t="s">
        <v>10</v>
      </c>
      <c r="B133" s="69"/>
      <c r="C133" s="43"/>
      <c r="D133" s="3"/>
      <c r="E133" s="3"/>
      <c r="F133" s="3">
        <v>0</v>
      </c>
      <c r="G133" s="3">
        <v>0</v>
      </c>
      <c r="H133" s="3">
        <v>0</v>
      </c>
    </row>
    <row r="134" spans="1:10" ht="15.75" customHeight="1">
      <c r="A134" s="61" t="s">
        <v>59</v>
      </c>
      <c r="B134" s="69"/>
      <c r="C134" s="43" t="s">
        <v>7</v>
      </c>
      <c r="D134" s="3">
        <v>50</v>
      </c>
      <c r="E134" s="3">
        <v>0</v>
      </c>
      <c r="F134" s="3">
        <v>0</v>
      </c>
      <c r="G134" s="3">
        <v>0</v>
      </c>
      <c r="H134" s="3">
        <v>0</v>
      </c>
    </row>
    <row r="135" spans="1:10">
      <c r="A135" s="61"/>
      <c r="B135" s="69"/>
      <c r="C135" s="43" t="s">
        <v>8</v>
      </c>
      <c r="D135" s="3">
        <v>46.77149</v>
      </c>
      <c r="E135" s="3">
        <v>0</v>
      </c>
      <c r="F135" s="3">
        <v>0</v>
      </c>
      <c r="G135" s="3">
        <v>0</v>
      </c>
      <c r="H135" s="3">
        <v>0</v>
      </c>
    </row>
    <row r="136" spans="1:10" ht="31.5">
      <c r="A136" s="61"/>
      <c r="B136" s="69"/>
      <c r="C136" s="43" t="s">
        <v>9</v>
      </c>
      <c r="D136" s="3">
        <v>1122.3285100000001</v>
      </c>
      <c r="E136" s="3"/>
      <c r="F136" s="3">
        <v>0</v>
      </c>
      <c r="G136" s="3">
        <v>0</v>
      </c>
      <c r="H136" s="3">
        <v>0</v>
      </c>
    </row>
    <row r="137" spans="1:10">
      <c r="A137" s="42" t="s">
        <v>29</v>
      </c>
      <c r="B137" s="69"/>
      <c r="C137" s="43" t="s">
        <v>6</v>
      </c>
      <c r="D137" s="3">
        <f>D138+D139+D140</f>
        <v>1219.1000000000001</v>
      </c>
      <c r="E137" s="3">
        <v>0</v>
      </c>
      <c r="F137" s="3">
        <v>0</v>
      </c>
      <c r="G137" s="3">
        <v>0</v>
      </c>
      <c r="H137" s="3">
        <v>0</v>
      </c>
    </row>
    <row r="138" spans="1:10">
      <c r="A138" s="66" t="s">
        <v>10</v>
      </c>
      <c r="B138" s="69"/>
      <c r="C138" s="43" t="s">
        <v>7</v>
      </c>
      <c r="D138" s="3">
        <f>D130</f>
        <v>50</v>
      </c>
      <c r="E138" s="3">
        <v>0</v>
      </c>
      <c r="F138" s="3">
        <v>0</v>
      </c>
      <c r="G138" s="3">
        <v>0</v>
      </c>
      <c r="H138" s="3">
        <v>0</v>
      </c>
    </row>
    <row r="139" spans="1:10">
      <c r="A139" s="67"/>
      <c r="B139" s="69"/>
      <c r="C139" s="43" t="s">
        <v>8</v>
      </c>
      <c r="D139" s="3">
        <f>D131</f>
        <v>46.77149</v>
      </c>
      <c r="E139" s="3">
        <v>0</v>
      </c>
      <c r="F139" s="3">
        <v>0</v>
      </c>
      <c r="G139" s="3">
        <v>0</v>
      </c>
      <c r="H139" s="3">
        <v>0</v>
      </c>
    </row>
    <row r="140" spans="1:10" ht="31.5">
      <c r="A140" s="68"/>
      <c r="B140" s="69"/>
      <c r="C140" s="43" t="s">
        <v>9</v>
      </c>
      <c r="D140" s="3">
        <f>D132</f>
        <v>1122.3285100000001</v>
      </c>
      <c r="E140" s="3"/>
      <c r="F140" s="3">
        <v>0</v>
      </c>
      <c r="G140" s="3">
        <v>0</v>
      </c>
      <c r="H140" s="3">
        <v>0</v>
      </c>
    </row>
    <row r="141" spans="1:10">
      <c r="A141" s="42" t="s">
        <v>31</v>
      </c>
      <c r="B141" s="9"/>
      <c r="C141" s="43"/>
      <c r="D141" s="4">
        <f>D142+D143+D144</f>
        <v>2994566.2009999999</v>
      </c>
      <c r="E141" s="4">
        <f t="shared" ref="E141" si="66">E142+E143+E144</f>
        <v>3444078.64084</v>
      </c>
      <c r="F141" s="4">
        <f t="shared" ref="F141:H141" si="67">F142+F143+F144</f>
        <v>3398174.1719199996</v>
      </c>
      <c r="G141" s="4">
        <f t="shared" si="67"/>
        <v>3277723.5761500006</v>
      </c>
      <c r="H141" s="4">
        <f t="shared" si="67"/>
        <v>3251552.52642</v>
      </c>
      <c r="J141" s="25"/>
    </row>
    <row r="142" spans="1:10">
      <c r="A142" s="62" t="s">
        <v>10</v>
      </c>
      <c r="B142" s="45"/>
      <c r="C142" s="43" t="s">
        <v>7</v>
      </c>
      <c r="D142" s="4">
        <f>D130+D125+D114+D100+D89</f>
        <v>1047709.8809999999</v>
      </c>
      <c r="E142" s="4">
        <f>E130+E125+E114+E100+E89</f>
        <v>1227457.2703800001</v>
      </c>
      <c r="F142" s="4">
        <f>F130+F125+F114+F100+F89</f>
        <v>1142516.5</v>
      </c>
      <c r="G142" s="4">
        <f>G130+G125+G114+G100+G89</f>
        <v>1054806.0000000002</v>
      </c>
      <c r="H142" s="4">
        <f>H130+H125+H114+H100+H89</f>
        <v>1054756.0000000002</v>
      </c>
    </row>
    <row r="143" spans="1:10">
      <c r="A143" s="62"/>
      <c r="B143" s="45"/>
      <c r="C143" s="43" t="s">
        <v>8</v>
      </c>
      <c r="D143" s="4">
        <f>D131+D126+D115+D102+D90</f>
        <v>1801888.5506400003</v>
      </c>
      <c r="E143" s="4">
        <f>E131+E126+E115+E102+E90</f>
        <v>2062209.4135799999</v>
      </c>
      <c r="F143" s="4">
        <f>F131+F126+F115+F101+F90</f>
        <v>2103219.2153399996</v>
      </c>
      <c r="G143" s="4">
        <f>G131+G126+G115+G101+G90</f>
        <v>2065617.7468099999</v>
      </c>
      <c r="H143" s="4">
        <f>H131+H126+H115+H101+H90</f>
        <v>2061560.9265699999</v>
      </c>
    </row>
    <row r="144" spans="1:10" ht="16.5" customHeight="1">
      <c r="A144" s="62"/>
      <c r="B144" s="45"/>
      <c r="C144" s="10" t="s">
        <v>9</v>
      </c>
      <c r="D144" s="4">
        <f>D132+D127+D116+D91</f>
        <v>144967.76936000001</v>
      </c>
      <c r="E144" s="4">
        <f>E132+E127+E116+E91</f>
        <v>154411.95687999998</v>
      </c>
      <c r="F144" s="4">
        <f>F132+F127+F116+F91</f>
        <v>152438.45658</v>
      </c>
      <c r="G144" s="4">
        <f>G132+G127+G116+G91</f>
        <v>157299.82934</v>
      </c>
      <c r="H144" s="4">
        <f>H132+H127+H116+H91</f>
        <v>135235.59985</v>
      </c>
    </row>
    <row r="145" spans="4:7">
      <c r="D145" s="8">
        <f>D141+E141+F141+G141+H141</f>
        <v>16366095.116330002</v>
      </c>
      <c r="E145" s="8"/>
      <c r="F145" s="8"/>
      <c r="G145" s="8"/>
    </row>
    <row r="146" spans="4:7">
      <c r="D146" s="8">
        <f t="shared" ref="D146:D148" si="68">D142+E142+F142+G142+H142</f>
        <v>5527245.6513800006</v>
      </c>
      <c r="E146" s="11"/>
      <c r="F146" s="11"/>
      <c r="G146" s="11"/>
    </row>
    <row r="147" spans="4:7">
      <c r="D147" s="8">
        <f t="shared" si="68"/>
        <v>10094495.852940001</v>
      </c>
      <c r="E147" s="11"/>
      <c r="F147" s="11"/>
      <c r="G147" s="11"/>
    </row>
    <row r="148" spans="4:7">
      <c r="D148" s="8">
        <f t="shared" si="68"/>
        <v>744353.61200999992</v>
      </c>
      <c r="E148" s="11"/>
      <c r="F148" s="11"/>
      <c r="G148" s="11"/>
    </row>
    <row r="154" spans="4:7">
      <c r="E154" s="12"/>
    </row>
    <row r="155" spans="4:7">
      <c r="E155" s="12"/>
    </row>
  </sheetData>
  <autoFilter ref="A4:H148"/>
  <mergeCells count="53">
    <mergeCell ref="F1:H1"/>
    <mergeCell ref="A97:A98"/>
    <mergeCell ref="A86:A87"/>
    <mergeCell ref="A142:A144"/>
    <mergeCell ref="A118:A120"/>
    <mergeCell ref="A117:C117"/>
    <mergeCell ref="A103:A106"/>
    <mergeCell ref="B103:B116"/>
    <mergeCell ref="A108:A110"/>
    <mergeCell ref="A111:A112"/>
    <mergeCell ref="B129:B140"/>
    <mergeCell ref="A134:A136"/>
    <mergeCell ref="B118:B127"/>
    <mergeCell ref="A122:A123"/>
    <mergeCell ref="A128:C128"/>
    <mergeCell ref="A129:A132"/>
    <mergeCell ref="A2:G2"/>
    <mergeCell ref="G95:G96"/>
    <mergeCell ref="C95:C96"/>
    <mergeCell ref="A6:E6"/>
    <mergeCell ref="D3:E3"/>
    <mergeCell ref="A5:E5"/>
    <mergeCell ref="A7:A10"/>
    <mergeCell ref="A51:A52"/>
    <mergeCell ref="A56:A57"/>
    <mergeCell ref="A70:A71"/>
    <mergeCell ref="A89:A91"/>
    <mergeCell ref="A92:E92"/>
    <mergeCell ref="B42:B91"/>
    <mergeCell ref="A79:A80"/>
    <mergeCell ref="A83:A85"/>
    <mergeCell ref="A49:A50"/>
    <mergeCell ref="A102:C102"/>
    <mergeCell ref="D95:D96"/>
    <mergeCell ref="E95:E96"/>
    <mergeCell ref="A138:A140"/>
    <mergeCell ref="B97:B98"/>
    <mergeCell ref="H95:H96"/>
    <mergeCell ref="F95:F96"/>
    <mergeCell ref="A38:A40"/>
    <mergeCell ref="B7:B40"/>
    <mergeCell ref="A30:A31"/>
    <mergeCell ref="A42:A45"/>
    <mergeCell ref="A35:A36"/>
    <mergeCell ref="A32:A33"/>
    <mergeCell ref="A28:A29"/>
    <mergeCell ref="A26:A27"/>
    <mergeCell ref="A95:A96"/>
    <mergeCell ref="A62:A64"/>
    <mergeCell ref="A65:A67"/>
    <mergeCell ref="A20:A23"/>
    <mergeCell ref="A75:A76"/>
    <mergeCell ref="A53:A55"/>
  </mergeCells>
  <phoneticPr fontId="7" type="noConversion"/>
  <conditionalFormatting sqref="E47:H48 E58:H59 E61:H61 E63:H63 E69:H69 E71:H71 E73:H73">
    <cfRule type="cellIs" dxfId="0" priority="8" operator="lessThan">
      <formula>0</formula>
    </cfRule>
  </conditionalFormatting>
  <pageMargins left="0.31496062992125984" right="0.31496062992125984" top="0.19685039370078741" bottom="0.19685039370078741" header="0.19685039370078741" footer="0.19685039370078741"/>
  <pageSetup paperSize="9" scale="43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7" sqref="F17"/>
    </sheetView>
  </sheetViews>
  <sheetFormatPr defaultRowHeight="12.75"/>
  <sheetData>
    <row r="1" spans="1:1" ht="15.75">
      <c r="A1" s="2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Лист2</vt:lpstr>
      <vt:lpstr>'Приложение 1'!APPT_1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zgokks</cp:lastModifiedBy>
  <cp:lastPrinted>2025-03-18T05:41:05Z</cp:lastPrinted>
  <dcterms:created xsi:type="dcterms:W3CDTF">2021-06-24T05:11:35Z</dcterms:created>
  <dcterms:modified xsi:type="dcterms:W3CDTF">2025-03-18T05:42:33Z</dcterms:modified>
</cp:coreProperties>
</file>